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zdms123\Desktop\Javna naročila\JN saniteta\Razpis saniteta 2025\"/>
    </mc:Choice>
  </mc:AlternateContent>
  <bookViews>
    <workbookView xWindow="0" yWindow="0" windowWidth="28800" windowHeight="11700" tabRatio="774"/>
  </bookViews>
  <sheets>
    <sheet name="Sklop OBVEZILNI MATERIAL" sheetId="1" r:id="rId1"/>
    <sheet name="Sklop SREDSTVA ZA DEZINFEKCIJO" sheetId="9" r:id="rId2"/>
    <sheet name="Sklop BRIZGE IGLE KANILE" sheetId="7" r:id="rId3"/>
    <sheet name="Sklop ROKAVICE" sheetId="8" r:id="rId4"/>
    <sheet name="Sklop OSTALI SANITETNI MATERIAL" sheetId="4" r:id="rId5"/>
    <sheet name="Rekapitulacija po sklopih" sheetId="5" r:id="rId6"/>
  </sheets>
  <definedNames>
    <definedName name="_xlnm.Print_Area" localSheetId="5">'Rekapitulacija po sklopih'!$A$1:$C$30</definedName>
    <definedName name="_xlnm.Print_Titles" localSheetId="2">'Sklop BRIZGE IGLE KANILE'!$13:$14</definedName>
    <definedName name="_xlnm.Print_Titles" localSheetId="0">'Sklop OBVEZILNI MATERIAL'!$13:$14</definedName>
    <definedName name="_xlnm.Print_Titles" localSheetId="4">'Sklop OSTALI SANITETNI MATERIAL'!$17:$18</definedName>
    <definedName name="_xlnm.Print_Titles" localSheetId="3">'Sklop ROKAVICE'!$13:$14</definedName>
    <definedName name="_xlnm.Print_Titles" localSheetId="1">'Sklop SREDSTVA ZA DEZINFEKCIJO'!$13:$14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7" i="8" l="1"/>
  <c r="O27" i="8" s="1"/>
  <c r="M26" i="8"/>
  <c r="O26" i="8" s="1"/>
  <c r="M25" i="8"/>
  <c r="O25" i="8" s="1"/>
  <c r="M20" i="4"/>
  <c r="O20" i="4" s="1"/>
  <c r="M21" i="4"/>
  <c r="O21" i="4" s="1"/>
  <c r="M22" i="4"/>
  <c r="O22" i="4" s="1"/>
  <c r="M23" i="4"/>
  <c r="O23" i="4" s="1"/>
  <c r="M24" i="4"/>
  <c r="O24" i="4" s="1"/>
  <c r="M25" i="4"/>
  <c r="O25" i="4" s="1"/>
  <c r="M26" i="4"/>
  <c r="O26" i="4" s="1"/>
  <c r="M27" i="4"/>
  <c r="O27" i="4" s="1"/>
  <c r="M28" i="4"/>
  <c r="O28" i="4" s="1"/>
  <c r="M29" i="4"/>
  <c r="O29" i="4" s="1"/>
  <c r="M30" i="4"/>
  <c r="O30" i="4" s="1"/>
  <c r="M31" i="4"/>
  <c r="O31" i="4" s="1"/>
  <c r="M32" i="4"/>
  <c r="O32" i="4" s="1"/>
  <c r="M33" i="4"/>
  <c r="O33" i="4" s="1"/>
  <c r="M34" i="4"/>
  <c r="O34" i="4" s="1"/>
  <c r="M35" i="4"/>
  <c r="O35" i="4" s="1"/>
  <c r="M36" i="4"/>
  <c r="O36" i="4" s="1"/>
  <c r="M37" i="4"/>
  <c r="O37" i="4" s="1"/>
  <c r="M38" i="4"/>
  <c r="O38" i="4" s="1"/>
  <c r="M39" i="4"/>
  <c r="O39" i="4" s="1"/>
  <c r="M40" i="4"/>
  <c r="O40" i="4" s="1"/>
  <c r="M41" i="4"/>
  <c r="O41" i="4" s="1"/>
  <c r="M42" i="4"/>
  <c r="O42" i="4" s="1"/>
  <c r="M43" i="4"/>
  <c r="O43" i="4" s="1"/>
  <c r="M44" i="4"/>
  <c r="O44" i="4" s="1"/>
  <c r="M45" i="4"/>
  <c r="O45" i="4" s="1"/>
  <c r="M46" i="4"/>
  <c r="O46" i="4" s="1"/>
  <c r="M47" i="4"/>
  <c r="O47" i="4" s="1"/>
  <c r="M48" i="4"/>
  <c r="O48" i="4"/>
  <c r="M49" i="4"/>
  <c r="O49" i="4" s="1"/>
  <c r="M50" i="4"/>
  <c r="O50" i="4" s="1"/>
  <c r="M51" i="4"/>
  <c r="O51" i="4" s="1"/>
  <c r="M52" i="4"/>
  <c r="O52" i="4" s="1"/>
  <c r="M53" i="4"/>
  <c r="O53" i="4" s="1"/>
  <c r="M54" i="4"/>
  <c r="O54" i="4" s="1"/>
  <c r="M55" i="4"/>
  <c r="O55" i="4" s="1"/>
  <c r="M56" i="4"/>
  <c r="O56" i="4" s="1"/>
  <c r="M57" i="4"/>
  <c r="O57" i="4" s="1"/>
  <c r="M58" i="4"/>
  <c r="O58" i="4" s="1"/>
  <c r="M59" i="4"/>
  <c r="O59" i="4" s="1"/>
  <c r="M60" i="4"/>
  <c r="O60" i="4" s="1"/>
  <c r="M61" i="4"/>
  <c r="O61" i="4" s="1"/>
  <c r="M62" i="4"/>
  <c r="O62" i="4" s="1"/>
  <c r="M63" i="4"/>
  <c r="O63" i="4" s="1"/>
  <c r="M64" i="4"/>
  <c r="O64" i="4" s="1"/>
  <c r="M65" i="4"/>
  <c r="O65" i="4" s="1"/>
  <c r="M66" i="4"/>
  <c r="O66" i="4" s="1"/>
  <c r="M67" i="4"/>
  <c r="O67" i="4" s="1"/>
  <c r="M68" i="4"/>
  <c r="O68" i="4" s="1"/>
  <c r="M69" i="4"/>
  <c r="O69" i="4" s="1"/>
  <c r="M70" i="4"/>
  <c r="O70" i="4" s="1"/>
  <c r="M71" i="4"/>
  <c r="O71" i="4" s="1"/>
  <c r="M72" i="4"/>
  <c r="O72" i="4"/>
  <c r="M73" i="4"/>
  <c r="O73" i="4" s="1"/>
  <c r="M74" i="4"/>
  <c r="O74" i="4" s="1"/>
  <c r="M75" i="4"/>
  <c r="O75" i="4" s="1"/>
  <c r="M76" i="4"/>
  <c r="O76" i="4" s="1"/>
  <c r="M77" i="4"/>
  <c r="O77" i="4" s="1"/>
  <c r="M78" i="4"/>
  <c r="O78" i="4" s="1"/>
  <c r="M79" i="4"/>
  <c r="O79" i="4" s="1"/>
  <c r="M80" i="4"/>
  <c r="O80" i="4" s="1"/>
  <c r="M81" i="4"/>
  <c r="O81" i="4"/>
  <c r="M82" i="4"/>
  <c r="O82" i="4" s="1"/>
  <c r="M83" i="4"/>
  <c r="O83" i="4" s="1"/>
  <c r="M84" i="4"/>
  <c r="O84" i="4" s="1"/>
  <c r="M85" i="4"/>
  <c r="O85" i="4" s="1"/>
  <c r="M86" i="4"/>
  <c r="O86" i="4" s="1"/>
  <c r="M87" i="4"/>
  <c r="O87" i="4" s="1"/>
  <c r="M88" i="4"/>
  <c r="O88" i="4" s="1"/>
  <c r="M89" i="4"/>
  <c r="O89" i="4" s="1"/>
  <c r="M90" i="4"/>
  <c r="O90" i="4" s="1"/>
  <c r="M91" i="4"/>
  <c r="O91" i="4" s="1"/>
  <c r="M92" i="4"/>
  <c r="O92" i="4" s="1"/>
  <c r="M93" i="4"/>
  <c r="O93" i="4" s="1"/>
  <c r="M94" i="4"/>
  <c r="O94" i="4" s="1"/>
  <c r="M95" i="4"/>
  <c r="O95" i="4" s="1"/>
  <c r="M96" i="4"/>
  <c r="O96" i="4" s="1"/>
  <c r="M97" i="4"/>
  <c r="O97" i="4" s="1"/>
  <c r="M98" i="4"/>
  <c r="O98" i="4" s="1"/>
  <c r="M99" i="4"/>
  <c r="O99" i="4" s="1"/>
  <c r="M100" i="4"/>
  <c r="O100" i="4" s="1"/>
  <c r="M101" i="4"/>
  <c r="O101" i="4" s="1"/>
  <c r="M102" i="4"/>
  <c r="O102" i="4" s="1"/>
  <c r="M103" i="4"/>
  <c r="O103" i="4" s="1"/>
  <c r="M104" i="4"/>
  <c r="O104" i="4" s="1"/>
  <c r="M105" i="4"/>
  <c r="O105" i="4" s="1"/>
  <c r="M106" i="4"/>
  <c r="O106" i="4" s="1"/>
  <c r="M107" i="4"/>
  <c r="O107" i="4" s="1"/>
  <c r="M108" i="4"/>
  <c r="O108" i="4" s="1"/>
  <c r="M109" i="4"/>
  <c r="O109" i="4" s="1"/>
  <c r="M110" i="4"/>
  <c r="O110" i="4" s="1"/>
  <c r="M111" i="4"/>
  <c r="O111" i="4" s="1"/>
  <c r="M112" i="4"/>
  <c r="O112" i="4" s="1"/>
  <c r="M113" i="4"/>
  <c r="O113" i="4" s="1"/>
  <c r="M114" i="4"/>
  <c r="O114" i="4" s="1"/>
  <c r="M115" i="4"/>
  <c r="O115" i="4" s="1"/>
  <c r="M116" i="4"/>
  <c r="O116" i="4" s="1"/>
  <c r="M117" i="4"/>
  <c r="O117" i="4" s="1"/>
  <c r="M118" i="4"/>
  <c r="O118" i="4" s="1"/>
  <c r="M119" i="4"/>
  <c r="O119" i="4" s="1"/>
  <c r="M120" i="4"/>
  <c r="O120" i="4" s="1"/>
  <c r="M121" i="4"/>
  <c r="O121" i="4" s="1"/>
  <c r="M122" i="4"/>
  <c r="O122" i="4" s="1"/>
  <c r="M123" i="4"/>
  <c r="O123" i="4" s="1"/>
  <c r="M124" i="4"/>
  <c r="O124" i="4" s="1"/>
  <c r="M125" i="4"/>
  <c r="O125" i="4" s="1"/>
  <c r="M126" i="4"/>
  <c r="O126" i="4"/>
  <c r="M127" i="4"/>
  <c r="O127" i="4" s="1"/>
  <c r="M128" i="4"/>
  <c r="O128" i="4" s="1"/>
  <c r="M129" i="4"/>
  <c r="O129" i="4" s="1"/>
  <c r="M130" i="4"/>
  <c r="O130" i="4" s="1"/>
  <c r="M131" i="4"/>
  <c r="O131" i="4" s="1"/>
  <c r="M132" i="4"/>
  <c r="O132" i="4" s="1"/>
  <c r="M133" i="4"/>
  <c r="O133" i="4" s="1"/>
  <c r="M134" i="4"/>
  <c r="O134" i="4" s="1"/>
  <c r="M135" i="4"/>
  <c r="O135" i="4"/>
  <c r="M136" i="4"/>
  <c r="O136" i="4" s="1"/>
  <c r="M137" i="4"/>
  <c r="O137" i="4" s="1"/>
  <c r="M138" i="4"/>
  <c r="O138" i="4" s="1"/>
  <c r="M139" i="4"/>
  <c r="O139" i="4" s="1"/>
  <c r="M140" i="4"/>
  <c r="O140" i="4" s="1"/>
  <c r="M141" i="4"/>
  <c r="O141" i="4" s="1"/>
  <c r="M142" i="4"/>
  <c r="O142" i="4" s="1"/>
  <c r="M143" i="4"/>
  <c r="O143" i="4" s="1"/>
  <c r="M144" i="4"/>
  <c r="O144" i="4" s="1"/>
  <c r="M145" i="4"/>
  <c r="O145" i="4" s="1"/>
  <c r="M146" i="4"/>
  <c r="O146" i="4" s="1"/>
  <c r="M147" i="4"/>
  <c r="O147" i="4" s="1"/>
  <c r="M148" i="4"/>
  <c r="O148" i="4" s="1"/>
  <c r="M149" i="4"/>
  <c r="O149" i="4" s="1"/>
  <c r="M150" i="4"/>
  <c r="O150" i="4" s="1"/>
  <c r="M151" i="4"/>
  <c r="O151" i="4" s="1"/>
  <c r="M152" i="4"/>
  <c r="O152" i="4" s="1"/>
  <c r="M153" i="4"/>
  <c r="O153" i="4"/>
  <c r="M154" i="4"/>
  <c r="O154" i="4" s="1"/>
  <c r="M155" i="4"/>
  <c r="O155" i="4" s="1"/>
  <c r="M156" i="4"/>
  <c r="O156" i="4" s="1"/>
  <c r="M157" i="4"/>
  <c r="O157" i="4" s="1"/>
  <c r="M158" i="4"/>
  <c r="O158" i="4" s="1"/>
  <c r="M159" i="4"/>
  <c r="O159" i="4" s="1"/>
  <c r="M160" i="4"/>
  <c r="O160" i="4" s="1"/>
  <c r="M161" i="4"/>
  <c r="O161" i="4" s="1"/>
  <c r="M162" i="4"/>
  <c r="O162" i="4" s="1"/>
  <c r="M163" i="4"/>
  <c r="O163" i="4" s="1"/>
  <c r="M164" i="4"/>
  <c r="O164" i="4" s="1"/>
  <c r="M165" i="4"/>
  <c r="O165" i="4" s="1"/>
  <c r="M166" i="4"/>
  <c r="O166" i="4" s="1"/>
  <c r="M167" i="4"/>
  <c r="O167" i="4" s="1"/>
  <c r="M168" i="4"/>
  <c r="O168" i="4" s="1"/>
  <c r="M169" i="4"/>
  <c r="O169" i="4" s="1"/>
  <c r="M170" i="4"/>
  <c r="O170" i="4" s="1"/>
  <c r="M171" i="4"/>
  <c r="O171" i="4" s="1"/>
  <c r="M172" i="4"/>
  <c r="O172" i="4" s="1"/>
  <c r="M173" i="4"/>
  <c r="O173" i="4" s="1"/>
  <c r="M174" i="4"/>
  <c r="O174" i="4" s="1"/>
  <c r="M175" i="4"/>
  <c r="O175" i="4" s="1"/>
  <c r="M176" i="4"/>
  <c r="O176" i="4" s="1"/>
  <c r="M177" i="4"/>
  <c r="O177" i="4" s="1"/>
  <c r="M178" i="4"/>
  <c r="O178" i="4" s="1"/>
  <c r="M179" i="4"/>
  <c r="O179" i="4" s="1"/>
  <c r="M180" i="4"/>
  <c r="O180" i="4" s="1"/>
  <c r="M181" i="4"/>
  <c r="O181" i="4" s="1"/>
  <c r="M182" i="4"/>
  <c r="O182" i="4" s="1"/>
  <c r="M183" i="4"/>
  <c r="O183" i="4" s="1"/>
  <c r="M184" i="4"/>
  <c r="O184" i="4" s="1"/>
  <c r="M185" i="4"/>
  <c r="O185" i="4" s="1"/>
  <c r="M186" i="4"/>
  <c r="O186" i="4" s="1"/>
  <c r="M187" i="4"/>
  <c r="O187" i="4" s="1"/>
  <c r="M188" i="4"/>
  <c r="O188" i="4" s="1"/>
  <c r="M189" i="4"/>
  <c r="O189" i="4" s="1"/>
  <c r="M190" i="4"/>
  <c r="O190" i="4" s="1"/>
  <c r="M191" i="4"/>
  <c r="O191" i="4" s="1"/>
  <c r="M192" i="4"/>
  <c r="O192" i="4" s="1"/>
  <c r="M193" i="4"/>
  <c r="O193" i="4" s="1"/>
  <c r="M194" i="4"/>
  <c r="O194" i="4" s="1"/>
  <c r="M195" i="4"/>
  <c r="O195" i="4" s="1"/>
  <c r="M196" i="4"/>
  <c r="O196" i="4" s="1"/>
  <c r="M197" i="4"/>
  <c r="O197" i="4" s="1"/>
  <c r="M198" i="4"/>
  <c r="O198" i="4" s="1"/>
  <c r="M199" i="4"/>
  <c r="O199" i="4" s="1"/>
  <c r="M200" i="4"/>
  <c r="O200" i="4" s="1"/>
  <c r="M201" i="4"/>
  <c r="O201" i="4" s="1"/>
  <c r="M202" i="4"/>
  <c r="O202" i="4" s="1"/>
  <c r="M203" i="4"/>
  <c r="O203" i="4" s="1"/>
  <c r="M204" i="4"/>
  <c r="O204" i="4" s="1"/>
  <c r="M205" i="4"/>
  <c r="O205" i="4" s="1"/>
  <c r="M206" i="4"/>
  <c r="O206" i="4" s="1"/>
  <c r="M207" i="4"/>
  <c r="O207" i="4"/>
  <c r="M208" i="4"/>
  <c r="O208" i="4" s="1"/>
  <c r="M209" i="4"/>
  <c r="O209" i="4" s="1"/>
  <c r="M210" i="4"/>
  <c r="O210" i="4" s="1"/>
  <c r="M211" i="4"/>
  <c r="O211" i="4" s="1"/>
  <c r="M212" i="4"/>
  <c r="O212" i="4" s="1"/>
  <c r="M213" i="4"/>
  <c r="O213" i="4" s="1"/>
  <c r="M214" i="4"/>
  <c r="O214" i="4" s="1"/>
  <c r="M215" i="4"/>
  <c r="O215" i="4" s="1"/>
  <c r="M216" i="4"/>
  <c r="O216" i="4" s="1"/>
  <c r="M217" i="4"/>
  <c r="O217" i="4" s="1"/>
  <c r="M218" i="4"/>
  <c r="O218" i="4" s="1"/>
  <c r="M219" i="4"/>
  <c r="O219" i="4" s="1"/>
  <c r="M220" i="4"/>
  <c r="O220" i="4" s="1"/>
  <c r="M221" i="4"/>
  <c r="O221" i="4" s="1"/>
  <c r="M222" i="4"/>
  <c r="O222" i="4" s="1"/>
  <c r="M223" i="4"/>
  <c r="O223" i="4" s="1"/>
  <c r="M224" i="4"/>
  <c r="O224" i="4" s="1"/>
  <c r="M225" i="4"/>
  <c r="O225" i="4"/>
  <c r="M226" i="4"/>
  <c r="O226" i="4" s="1"/>
  <c r="M227" i="4"/>
  <c r="O227" i="4" s="1"/>
  <c r="M228" i="4"/>
  <c r="O228" i="4" s="1"/>
  <c r="M229" i="4"/>
  <c r="O229" i="4" s="1"/>
  <c r="M230" i="4"/>
  <c r="O230" i="4" s="1"/>
  <c r="M231" i="4"/>
  <c r="O231" i="4"/>
  <c r="M232" i="4"/>
  <c r="O232" i="4" s="1"/>
  <c r="M233" i="4"/>
  <c r="O233" i="4" s="1"/>
  <c r="M234" i="4"/>
  <c r="O234" i="4" s="1"/>
  <c r="M235" i="4"/>
  <c r="O235" i="4" s="1"/>
  <c r="M236" i="4"/>
  <c r="O236" i="4" s="1"/>
  <c r="M237" i="4"/>
  <c r="O237" i="4"/>
  <c r="M238" i="4"/>
  <c r="O238" i="4" s="1"/>
  <c r="M239" i="4"/>
  <c r="O239" i="4" s="1"/>
  <c r="M19" i="4"/>
  <c r="O19" i="4" s="1"/>
  <c r="M16" i="8"/>
  <c r="O16" i="8" s="1"/>
  <c r="M17" i="8"/>
  <c r="O17" i="8" s="1"/>
  <c r="M18" i="8"/>
  <c r="O18" i="8" s="1"/>
  <c r="M19" i="8"/>
  <c r="O19" i="8" s="1"/>
  <c r="M21" i="8"/>
  <c r="M22" i="8"/>
  <c r="O22" i="8" s="1"/>
  <c r="M23" i="8"/>
  <c r="O23" i="8" s="1"/>
  <c r="M24" i="8"/>
  <c r="O24" i="8" s="1"/>
  <c r="M28" i="8"/>
  <c r="O28" i="8" s="1"/>
  <c r="M29" i="8"/>
  <c r="O29" i="8" s="1"/>
  <c r="M30" i="8"/>
  <c r="O30" i="8" s="1"/>
  <c r="M31" i="8"/>
  <c r="O31" i="8" s="1"/>
  <c r="M32" i="8"/>
  <c r="O32" i="8" s="1"/>
  <c r="M33" i="8"/>
  <c r="O33" i="8" s="1"/>
  <c r="M34" i="8"/>
  <c r="O34" i="8" s="1"/>
  <c r="M35" i="8"/>
  <c r="O35" i="8" s="1"/>
  <c r="M36" i="8"/>
  <c r="O36" i="8" s="1"/>
  <c r="M37" i="8"/>
  <c r="O37" i="8" s="1"/>
  <c r="M38" i="8"/>
  <c r="O38" i="8"/>
  <c r="M39" i="8"/>
  <c r="O39" i="8" s="1"/>
  <c r="M40" i="8"/>
  <c r="O40" i="8" s="1"/>
  <c r="M41" i="8"/>
  <c r="O41" i="8" s="1"/>
  <c r="M42" i="8"/>
  <c r="O42" i="8" s="1"/>
  <c r="M15" i="8"/>
  <c r="O15" i="8" s="1"/>
  <c r="M16" i="7"/>
  <c r="O16" i="7" s="1"/>
  <c r="M17" i="7"/>
  <c r="O17" i="7" s="1"/>
  <c r="M18" i="7"/>
  <c r="O18" i="7" s="1"/>
  <c r="M19" i="7"/>
  <c r="O19" i="7" s="1"/>
  <c r="M20" i="7"/>
  <c r="O20" i="7" s="1"/>
  <c r="M21" i="7"/>
  <c r="O21" i="7" s="1"/>
  <c r="M22" i="7"/>
  <c r="O22" i="7" s="1"/>
  <c r="M23" i="7"/>
  <c r="O23" i="7" s="1"/>
  <c r="M24" i="7"/>
  <c r="O24" i="7" s="1"/>
  <c r="M25" i="7"/>
  <c r="O25" i="7" s="1"/>
  <c r="M26" i="7"/>
  <c r="O26" i="7" s="1"/>
  <c r="M27" i="7"/>
  <c r="O27" i="7"/>
  <c r="M28" i="7"/>
  <c r="O28" i="7" s="1"/>
  <c r="M29" i="7"/>
  <c r="O29" i="7" s="1"/>
  <c r="M30" i="7"/>
  <c r="O30" i="7" s="1"/>
  <c r="M31" i="7"/>
  <c r="O31" i="7"/>
  <c r="M32" i="7"/>
  <c r="O32" i="7" s="1"/>
  <c r="M33" i="7"/>
  <c r="O33" i="7" s="1"/>
  <c r="M34" i="7"/>
  <c r="O34" i="7" s="1"/>
  <c r="M35" i="7"/>
  <c r="O35" i="7" s="1"/>
  <c r="M36" i="7"/>
  <c r="O36" i="7" s="1"/>
  <c r="M37" i="7"/>
  <c r="O37" i="7" s="1"/>
  <c r="M38" i="7"/>
  <c r="O38" i="7" s="1"/>
  <c r="M39" i="7"/>
  <c r="O39" i="7" s="1"/>
  <c r="M40" i="7"/>
  <c r="O40" i="7" s="1"/>
  <c r="M41" i="7"/>
  <c r="O41" i="7" s="1"/>
  <c r="M42" i="7"/>
  <c r="O42" i="7"/>
  <c r="M43" i="7"/>
  <c r="O43" i="7" s="1"/>
  <c r="M44" i="7"/>
  <c r="O44" i="7" s="1"/>
  <c r="M45" i="7"/>
  <c r="O45" i="7" s="1"/>
  <c r="M46" i="7"/>
  <c r="O46" i="7" s="1"/>
  <c r="M47" i="7"/>
  <c r="O47" i="7" s="1"/>
  <c r="M15" i="7"/>
  <c r="M16" i="9"/>
  <c r="O16" i="9" s="1"/>
  <c r="M17" i="9"/>
  <c r="O17" i="9" s="1"/>
  <c r="M18" i="9"/>
  <c r="O18" i="9" s="1"/>
  <c r="M19" i="9"/>
  <c r="O19" i="9" s="1"/>
  <c r="M20" i="9"/>
  <c r="O20" i="9" s="1"/>
  <c r="M21" i="9"/>
  <c r="O21" i="9" s="1"/>
  <c r="M22" i="9"/>
  <c r="O22" i="9" s="1"/>
  <c r="M23" i="9"/>
  <c r="O23" i="9" s="1"/>
  <c r="M24" i="9"/>
  <c r="O24" i="9" s="1"/>
  <c r="M25" i="9"/>
  <c r="O25" i="9" s="1"/>
  <c r="M26" i="9"/>
  <c r="O26" i="9" s="1"/>
  <c r="M27" i="9"/>
  <c r="O27" i="9" s="1"/>
  <c r="M28" i="9"/>
  <c r="O28" i="9" s="1"/>
  <c r="M29" i="9"/>
  <c r="O29" i="9"/>
  <c r="M30" i="9"/>
  <c r="O30" i="9" s="1"/>
  <c r="M31" i="9"/>
  <c r="O31" i="9"/>
  <c r="M32" i="9"/>
  <c r="O32" i="9" s="1"/>
  <c r="M33" i="9"/>
  <c r="O33" i="9" s="1"/>
  <c r="M34" i="9"/>
  <c r="O34" i="9" s="1"/>
  <c r="M35" i="9"/>
  <c r="O35" i="9" s="1"/>
  <c r="M36" i="9"/>
  <c r="O36" i="9" s="1"/>
  <c r="M15" i="9"/>
  <c r="M16" i="1"/>
  <c r="O16" i="1" s="1"/>
  <c r="M17" i="1"/>
  <c r="O17" i="1" s="1"/>
  <c r="M18" i="1"/>
  <c r="O18" i="1" s="1"/>
  <c r="M19" i="1"/>
  <c r="O19" i="1"/>
  <c r="M20" i="1"/>
  <c r="O20" i="1" s="1"/>
  <c r="M21" i="1"/>
  <c r="O21" i="1" s="1"/>
  <c r="M22" i="1"/>
  <c r="O22" i="1"/>
  <c r="M23" i="1"/>
  <c r="O23" i="1"/>
  <c r="M24" i="1"/>
  <c r="O24" i="1" s="1"/>
  <c r="M25" i="1"/>
  <c r="O25" i="1"/>
  <c r="M26" i="1"/>
  <c r="O26" i="1" s="1"/>
  <c r="M27" i="1"/>
  <c r="O27" i="1" s="1"/>
  <c r="M28" i="1"/>
  <c r="O28" i="1"/>
  <c r="M29" i="1"/>
  <c r="O29" i="1"/>
  <c r="M30" i="1"/>
  <c r="O30" i="1" s="1"/>
  <c r="M31" i="1"/>
  <c r="O31" i="1"/>
  <c r="M32" i="1"/>
  <c r="O32" i="1" s="1"/>
  <c r="M33" i="1"/>
  <c r="O33" i="1" s="1"/>
  <c r="M34" i="1"/>
  <c r="O34" i="1"/>
  <c r="M35" i="1"/>
  <c r="O35" i="1"/>
  <c r="M36" i="1"/>
  <c r="O36" i="1" s="1"/>
  <c r="M37" i="1"/>
  <c r="O37" i="1"/>
  <c r="M38" i="1"/>
  <c r="O38" i="1" s="1"/>
  <c r="M39" i="1"/>
  <c r="O39" i="1" s="1"/>
  <c r="M40" i="1"/>
  <c r="O40" i="1"/>
  <c r="M41" i="1"/>
  <c r="O41" i="1"/>
  <c r="M42" i="1"/>
  <c r="O42" i="1" s="1"/>
  <c r="M43" i="1"/>
  <c r="O43" i="1"/>
  <c r="M44" i="1"/>
  <c r="O44" i="1" s="1"/>
  <c r="M45" i="1"/>
  <c r="O45" i="1" s="1"/>
  <c r="M46" i="1"/>
  <c r="O46" i="1"/>
  <c r="M47" i="1"/>
  <c r="O47" i="1"/>
  <c r="M48" i="1"/>
  <c r="O48" i="1" s="1"/>
  <c r="M49" i="1"/>
  <c r="O49" i="1"/>
  <c r="M50" i="1"/>
  <c r="O50" i="1" s="1"/>
  <c r="M51" i="1"/>
  <c r="O51" i="1" s="1"/>
  <c r="M52" i="1"/>
  <c r="O52" i="1"/>
  <c r="M53" i="1"/>
  <c r="O53" i="1"/>
  <c r="M54" i="1"/>
  <c r="O54" i="1" s="1"/>
  <c r="M55" i="1"/>
  <c r="O55" i="1"/>
  <c r="M56" i="1"/>
  <c r="O56" i="1" s="1"/>
  <c r="M57" i="1"/>
  <c r="O57" i="1" s="1"/>
  <c r="M58" i="1"/>
  <c r="O58" i="1"/>
  <c r="M59" i="1"/>
  <c r="O59" i="1"/>
  <c r="M60" i="1"/>
  <c r="O60" i="1"/>
  <c r="M61" i="1"/>
  <c r="O61" i="1"/>
  <c r="M62" i="1"/>
  <c r="O62" i="1" s="1"/>
  <c r="M63" i="1"/>
  <c r="O63" i="1" s="1"/>
  <c r="M64" i="1"/>
  <c r="O64" i="1"/>
  <c r="M65" i="1"/>
  <c r="O65" i="1"/>
  <c r="M66" i="1"/>
  <c r="O66" i="1"/>
  <c r="M67" i="1"/>
  <c r="O67" i="1"/>
  <c r="M68" i="1"/>
  <c r="O68" i="1" s="1"/>
  <c r="M69" i="1"/>
  <c r="O69" i="1" s="1"/>
  <c r="M70" i="1"/>
  <c r="O70" i="1"/>
  <c r="M71" i="1"/>
  <c r="O71" i="1"/>
  <c r="M72" i="1"/>
  <c r="O72" i="1"/>
  <c r="M73" i="1"/>
  <c r="O73" i="1"/>
  <c r="M74" i="1"/>
  <c r="O74" i="1" s="1"/>
  <c r="M75" i="1"/>
  <c r="O75" i="1" s="1"/>
  <c r="M76" i="1"/>
  <c r="O76" i="1"/>
  <c r="M77" i="1"/>
  <c r="O77" i="1"/>
  <c r="M78" i="1"/>
  <c r="O78" i="1"/>
  <c r="M79" i="1"/>
  <c r="O79" i="1"/>
  <c r="M80" i="1"/>
  <c r="O80" i="1" s="1"/>
  <c r="M81" i="1"/>
  <c r="O81" i="1" s="1"/>
  <c r="M82" i="1"/>
  <c r="O82" i="1"/>
  <c r="M83" i="1"/>
  <c r="O83" i="1"/>
  <c r="M84" i="1"/>
  <c r="O84" i="1"/>
  <c r="M85" i="1"/>
  <c r="O85" i="1"/>
  <c r="M86" i="1"/>
  <c r="O86" i="1" s="1"/>
  <c r="M87" i="1"/>
  <c r="O87" i="1" s="1"/>
  <c r="M88" i="1"/>
  <c r="O88" i="1"/>
  <c r="M89" i="1"/>
  <c r="O89" i="1"/>
  <c r="M90" i="1"/>
  <c r="O90" i="1"/>
  <c r="M91" i="1"/>
  <c r="O91" i="1"/>
  <c r="M92" i="1"/>
  <c r="O92" i="1" s="1"/>
  <c r="M93" i="1"/>
  <c r="O93" i="1" s="1"/>
  <c r="M94" i="1"/>
  <c r="O94" i="1"/>
  <c r="M95" i="1"/>
  <c r="O95" i="1"/>
  <c r="M96" i="1"/>
  <c r="O96" i="1"/>
  <c r="M97" i="1"/>
  <c r="O97" i="1"/>
  <c r="M98" i="1"/>
  <c r="O98" i="1" s="1"/>
  <c r="M99" i="1"/>
  <c r="O99" i="1" s="1"/>
  <c r="M100" i="1"/>
  <c r="O100" i="1"/>
  <c r="M101" i="1"/>
  <c r="O101" i="1"/>
  <c r="M102" i="1"/>
  <c r="O102" i="1"/>
  <c r="M103" i="1"/>
  <c r="O103" i="1"/>
  <c r="M104" i="1"/>
  <c r="O104" i="1" s="1"/>
  <c r="M105" i="1"/>
  <c r="O105" i="1" s="1"/>
  <c r="M106" i="1"/>
  <c r="O106" i="1"/>
  <c r="M107" i="1"/>
  <c r="O107" i="1"/>
  <c r="M108" i="1"/>
  <c r="O108" i="1"/>
  <c r="M109" i="1"/>
  <c r="O109" i="1"/>
  <c r="M110" i="1"/>
  <c r="O110" i="1" s="1"/>
  <c r="M111" i="1"/>
  <c r="O111" i="1" s="1"/>
  <c r="M112" i="1"/>
  <c r="O112" i="1"/>
  <c r="M113" i="1"/>
  <c r="O113" i="1"/>
  <c r="M114" i="1"/>
  <c r="O114" i="1"/>
  <c r="M115" i="1"/>
  <c r="O115" i="1"/>
  <c r="M116" i="1"/>
  <c r="O116" i="1" s="1"/>
  <c r="M117" i="1"/>
  <c r="O117" i="1" s="1"/>
  <c r="M118" i="1"/>
  <c r="O118" i="1"/>
  <c r="M119" i="1"/>
  <c r="O119" i="1"/>
  <c r="M120" i="1"/>
  <c r="O120" i="1"/>
  <c r="M121" i="1"/>
  <c r="O121" i="1"/>
  <c r="M122" i="1"/>
  <c r="O122" i="1" s="1"/>
  <c r="M123" i="1"/>
  <c r="O123" i="1" s="1"/>
  <c r="M124" i="1"/>
  <c r="O124" i="1"/>
  <c r="M125" i="1"/>
  <c r="O125" i="1"/>
  <c r="M126" i="1"/>
  <c r="O126" i="1"/>
  <c r="M127" i="1"/>
  <c r="O127" i="1"/>
  <c r="M128" i="1"/>
  <c r="O128" i="1" s="1"/>
  <c r="M129" i="1"/>
  <c r="O129" i="1" s="1"/>
  <c r="M130" i="1"/>
  <c r="O130" i="1"/>
  <c r="M131" i="1"/>
  <c r="O131" i="1"/>
  <c r="M132" i="1"/>
  <c r="O132" i="1"/>
  <c r="M133" i="1"/>
  <c r="O133" i="1"/>
  <c r="M134" i="1"/>
  <c r="O134" i="1" s="1"/>
  <c r="M135" i="1"/>
  <c r="O135" i="1" s="1"/>
  <c r="M136" i="1"/>
  <c r="O136" i="1"/>
  <c r="M137" i="1"/>
  <c r="O137" i="1"/>
  <c r="M138" i="1"/>
  <c r="O138" i="1"/>
  <c r="M139" i="1"/>
  <c r="O139" i="1"/>
  <c r="M140" i="1"/>
  <c r="O140" i="1" s="1"/>
  <c r="M141" i="1"/>
  <c r="O141" i="1" s="1"/>
  <c r="M142" i="1"/>
  <c r="O142" i="1"/>
  <c r="M143" i="1"/>
  <c r="O143" i="1"/>
  <c r="M144" i="1"/>
  <c r="O144" i="1"/>
  <c r="M145" i="1"/>
  <c r="O145" i="1"/>
  <c r="M146" i="1"/>
  <c r="O146" i="1" s="1"/>
  <c r="M147" i="1"/>
  <c r="O147" i="1" s="1"/>
  <c r="M148" i="1"/>
  <c r="O148" i="1"/>
  <c r="M149" i="1"/>
  <c r="O149" i="1"/>
  <c r="M150" i="1"/>
  <c r="O150" i="1"/>
  <c r="M151" i="1"/>
  <c r="O151" i="1"/>
  <c r="M152" i="1"/>
  <c r="O152" i="1" s="1"/>
  <c r="M153" i="1"/>
  <c r="O153" i="1" s="1"/>
  <c r="M154" i="1"/>
  <c r="O154" i="1"/>
  <c r="M155" i="1"/>
  <c r="O155" i="1"/>
  <c r="M156" i="1"/>
  <c r="O156" i="1"/>
  <c r="M157" i="1"/>
  <c r="O157" i="1"/>
  <c r="M158" i="1"/>
  <c r="O158" i="1" s="1"/>
  <c r="M159" i="1"/>
  <c r="O159" i="1" s="1"/>
  <c r="M160" i="1"/>
  <c r="O160" i="1"/>
  <c r="M161" i="1"/>
  <c r="O161" i="1"/>
  <c r="M162" i="1"/>
  <c r="O162" i="1"/>
  <c r="M163" i="1"/>
  <c r="O163" i="1"/>
  <c r="M164" i="1"/>
  <c r="O164" i="1" s="1"/>
  <c r="M165" i="1"/>
  <c r="O165" i="1" s="1"/>
  <c r="M166" i="1"/>
  <c r="O166" i="1"/>
  <c r="M167" i="1"/>
  <c r="O167" i="1"/>
  <c r="M168" i="1"/>
  <c r="O168" i="1"/>
  <c r="M169" i="1"/>
  <c r="O169" i="1"/>
  <c r="M170" i="1"/>
  <c r="O170" i="1" s="1"/>
  <c r="M171" i="1"/>
  <c r="O171" i="1" s="1"/>
  <c r="M172" i="1"/>
  <c r="O172" i="1"/>
  <c r="M173" i="1"/>
  <c r="O173" i="1"/>
  <c r="M174" i="1"/>
  <c r="O174" i="1"/>
  <c r="M175" i="1"/>
  <c r="O175" i="1"/>
  <c r="M176" i="1"/>
  <c r="O176" i="1" s="1"/>
  <c r="M177" i="1"/>
  <c r="O177" i="1" s="1"/>
  <c r="M178" i="1"/>
  <c r="O178" i="1"/>
  <c r="M15" i="1"/>
  <c r="M180" i="1" s="1"/>
  <c r="O15" i="1" l="1"/>
  <c r="O180" i="1" s="1"/>
  <c r="M38" i="9"/>
  <c r="M49" i="7"/>
  <c r="O15" i="9"/>
  <c r="O38" i="9" s="1"/>
  <c r="O15" i="7"/>
  <c r="O49" i="7" s="1"/>
  <c r="O241" i="4"/>
  <c r="M241" i="4"/>
  <c r="M20" i="8"/>
  <c r="O20" i="8" s="1"/>
  <c r="O21" i="8"/>
  <c r="O44" i="8" l="1"/>
  <c r="M44" i="8"/>
  <c r="C26" i="5" s="1"/>
  <c r="O240" i="4"/>
  <c r="O43" i="8"/>
  <c r="C25" i="5"/>
  <c r="O48" i="7"/>
  <c r="C24" i="5"/>
  <c r="O37" i="9"/>
  <c r="O179" i="1"/>
  <c r="C27" i="5" l="1"/>
  <c r="C23" i="5"/>
  <c r="C30" i="5" l="1"/>
  <c r="C28" i="5"/>
  <c r="C29" i="5" l="1"/>
</calcChain>
</file>

<file path=xl/sharedStrings.xml><?xml version="1.0" encoding="utf-8"?>
<sst xmlns="http://schemas.openxmlformats.org/spreadsheetml/2006/main" count="1995" uniqueCount="1032">
  <si>
    <t>Zap. št.</t>
  </si>
  <si>
    <t>Opis artikla</t>
  </si>
  <si>
    <t>EM</t>
  </si>
  <si>
    <t>Dobaviteljeva šifra artikla</t>
  </si>
  <si>
    <t>Proizvajalec</t>
  </si>
  <si>
    <t>Kat. št. proizvajalca</t>
  </si>
  <si>
    <t>Ponujeno pakiranje</t>
  </si>
  <si>
    <t>Stopnja DDV v %</t>
  </si>
  <si>
    <t>002912</t>
  </si>
  <si>
    <t>KOM</t>
  </si>
  <si>
    <t>002820</t>
  </si>
  <si>
    <t>SC</t>
  </si>
  <si>
    <t>000269</t>
  </si>
  <si>
    <t>1</t>
  </si>
  <si>
    <t>000270</t>
  </si>
  <si>
    <t>40</t>
  </si>
  <si>
    <t>000271</t>
  </si>
  <si>
    <t>25</t>
  </si>
  <si>
    <t>000272</t>
  </si>
  <si>
    <t>10</t>
  </si>
  <si>
    <t>002849</t>
  </si>
  <si>
    <t>000289</t>
  </si>
  <si>
    <t>100</t>
  </si>
  <si>
    <t>000287</t>
  </si>
  <si>
    <t>000288</t>
  </si>
  <si>
    <t>002683</t>
  </si>
  <si>
    <t>50</t>
  </si>
  <si>
    <t>002682</t>
  </si>
  <si>
    <t>000286</t>
  </si>
  <si>
    <t>15</t>
  </si>
  <si>
    <t>002852</t>
  </si>
  <si>
    <t>002885</t>
  </si>
  <si>
    <t>002345</t>
  </si>
  <si>
    <t>6</t>
  </si>
  <si>
    <t>000310</t>
  </si>
  <si>
    <t>002018</t>
  </si>
  <si>
    <t>000311</t>
  </si>
  <si>
    <t>002019</t>
  </si>
  <si>
    <t>002020</t>
  </si>
  <si>
    <t>000309</t>
  </si>
  <si>
    <t>ZAV</t>
  </si>
  <si>
    <t>002199</t>
  </si>
  <si>
    <t>002200</t>
  </si>
  <si>
    <t>002201</t>
  </si>
  <si>
    <t>002202</t>
  </si>
  <si>
    <t>002203</t>
  </si>
  <si>
    <t>002198</t>
  </si>
  <si>
    <t>001812</t>
  </si>
  <si>
    <t>001849</t>
  </si>
  <si>
    <t>001822</t>
  </si>
  <si>
    <t>001850</t>
  </si>
  <si>
    <t>002904</t>
  </si>
  <si>
    <t>002905</t>
  </si>
  <si>
    <t>000301</t>
  </si>
  <si>
    <t>5</t>
  </si>
  <si>
    <t>000300</t>
  </si>
  <si>
    <t>000302</t>
  </si>
  <si>
    <t>003032</t>
  </si>
  <si>
    <t>002499</t>
  </si>
  <si>
    <t>002340</t>
  </si>
  <si>
    <t>000294</t>
  </si>
  <si>
    <t>000295</t>
  </si>
  <si>
    <t>000296</t>
  </si>
  <si>
    <t>000297</t>
  </si>
  <si>
    <t>000298</t>
  </si>
  <si>
    <t>003210</t>
  </si>
  <si>
    <t>003211</t>
  </si>
  <si>
    <t>000280</t>
  </si>
  <si>
    <t>000281</t>
  </si>
  <si>
    <t>003245</t>
  </si>
  <si>
    <t>000308</t>
  </si>
  <si>
    <t>003212</t>
  </si>
  <si>
    <t>002551</t>
  </si>
  <si>
    <t>000305</t>
  </si>
  <si>
    <t>000306</t>
  </si>
  <si>
    <t>003263</t>
  </si>
  <si>
    <t>003320</t>
  </si>
  <si>
    <t>002558</t>
  </si>
  <si>
    <t>002602</t>
  </si>
  <si>
    <t>000267</t>
  </si>
  <si>
    <t>003091</t>
  </si>
  <si>
    <t>001991</t>
  </si>
  <si>
    <t>000278</t>
  </si>
  <si>
    <t>000277</t>
  </si>
  <si>
    <t>000279</t>
  </si>
  <si>
    <t>002341</t>
  </si>
  <si>
    <t>002342</t>
  </si>
  <si>
    <t>000293</t>
  </si>
  <si>
    <t>002626</t>
  </si>
  <si>
    <t>003297</t>
  </si>
  <si>
    <t>003577</t>
  </si>
  <si>
    <t>003633</t>
  </si>
  <si>
    <t>003632</t>
  </si>
  <si>
    <t>003568</t>
  </si>
  <si>
    <t>002721</t>
  </si>
  <si>
    <t>003144</t>
  </si>
  <si>
    <t>000315</t>
  </si>
  <si>
    <t>002914</t>
  </si>
  <si>
    <t>000314</t>
  </si>
  <si>
    <t>002209</t>
  </si>
  <si>
    <t>000282</t>
  </si>
  <si>
    <t>000283</t>
  </si>
  <si>
    <t>000285</t>
  </si>
  <si>
    <t>000326</t>
  </si>
  <si>
    <t>20</t>
  </si>
  <si>
    <t>002897</t>
  </si>
  <si>
    <t>002416</t>
  </si>
  <si>
    <t>002415</t>
  </si>
  <si>
    <t>003084</t>
  </si>
  <si>
    <t>000319</t>
  </si>
  <si>
    <t>000322</t>
  </si>
  <si>
    <t>000320</t>
  </si>
  <si>
    <t>000323</t>
  </si>
  <si>
    <t>000321</t>
  </si>
  <si>
    <t>000324</t>
  </si>
  <si>
    <t>000325</t>
  </si>
  <si>
    <t>000327</t>
  </si>
  <si>
    <t>002573</t>
  </si>
  <si>
    <t>SET</t>
  </si>
  <si>
    <t>002685</t>
  </si>
  <si>
    <t>003224</t>
  </si>
  <si>
    <t>000328</t>
  </si>
  <si>
    <t>000329</t>
  </si>
  <si>
    <t>60</t>
  </si>
  <si>
    <t>000330</t>
  </si>
  <si>
    <t>12</t>
  </si>
  <si>
    <t>002090</t>
  </si>
  <si>
    <t>003514</t>
  </si>
  <si>
    <t>001837</t>
  </si>
  <si>
    <t>000313</t>
  </si>
  <si>
    <t>002640</t>
  </si>
  <si>
    <t>002823</t>
  </si>
  <si>
    <t>000332</t>
  </si>
  <si>
    <t>000336</t>
  </si>
  <si>
    <t>24</t>
  </si>
  <si>
    <t>000337</t>
  </si>
  <si>
    <t>000338</t>
  </si>
  <si>
    <t>000333</t>
  </si>
  <si>
    <t>000334</t>
  </si>
  <si>
    <t>000335</t>
  </si>
  <si>
    <t>001943</t>
  </si>
  <si>
    <t>000312</t>
  </si>
  <si>
    <t>002775</t>
  </si>
  <si>
    <t>002888</t>
  </si>
  <si>
    <t>000343</t>
  </si>
  <si>
    <t>002642</t>
  </si>
  <si>
    <t>002643</t>
  </si>
  <si>
    <t>000316</t>
  </si>
  <si>
    <t>003154</t>
  </si>
  <si>
    <t>001807</t>
  </si>
  <si>
    <t>001808</t>
  </si>
  <si>
    <t>30</t>
  </si>
  <si>
    <t>001809</t>
  </si>
  <si>
    <t>001810</t>
  </si>
  <si>
    <t>001811</t>
  </si>
  <si>
    <t>003654</t>
  </si>
  <si>
    <t>001902</t>
  </si>
  <si>
    <t>1000 ml</t>
  </si>
  <si>
    <t>000358</t>
  </si>
  <si>
    <t>002428</t>
  </si>
  <si>
    <t>125</t>
  </si>
  <si>
    <t>000362</t>
  </si>
  <si>
    <t>500 ml</t>
  </si>
  <si>
    <t>002696</t>
  </si>
  <si>
    <t>000355</t>
  </si>
  <si>
    <t>002343</t>
  </si>
  <si>
    <t>000377</t>
  </si>
  <si>
    <t>000378</t>
  </si>
  <si>
    <t>000380</t>
  </si>
  <si>
    <t>003390</t>
  </si>
  <si>
    <t>000383</t>
  </si>
  <si>
    <t>000385</t>
  </si>
  <si>
    <t>001768</t>
  </si>
  <si>
    <t>000389</t>
  </si>
  <si>
    <t>002605</t>
  </si>
  <si>
    <t>003624</t>
  </si>
  <si>
    <t>003625</t>
  </si>
  <si>
    <t>003626</t>
  </si>
  <si>
    <t>003628</t>
  </si>
  <si>
    <t>000394</t>
  </si>
  <si>
    <t>000393</t>
  </si>
  <si>
    <t>000392</t>
  </si>
  <si>
    <t>000391</t>
  </si>
  <si>
    <t>000390</t>
  </si>
  <si>
    <t>002420</t>
  </si>
  <si>
    <t>002280</t>
  </si>
  <si>
    <t>003578</t>
  </si>
  <si>
    <t>003169</t>
  </si>
  <si>
    <t>003141</t>
  </si>
  <si>
    <t>003133</t>
  </si>
  <si>
    <t>003132</t>
  </si>
  <si>
    <t>001824</t>
  </si>
  <si>
    <t>002052</t>
  </si>
  <si>
    <t>002590</t>
  </si>
  <si>
    <t>PAR</t>
  </si>
  <si>
    <t>000400</t>
  </si>
  <si>
    <t>000398</t>
  </si>
  <si>
    <t>000399</t>
  </si>
  <si>
    <t>003247</t>
  </si>
  <si>
    <t>002161</t>
  </si>
  <si>
    <t>000433</t>
  </si>
  <si>
    <t>002283</t>
  </si>
  <si>
    <t>002421</t>
  </si>
  <si>
    <t>000410</t>
  </si>
  <si>
    <t>001788</t>
  </si>
  <si>
    <t>000268</t>
  </si>
  <si>
    <t>002629</t>
  </si>
  <si>
    <t>002630</t>
  </si>
  <si>
    <t>002631</t>
  </si>
  <si>
    <t>002632</t>
  </si>
  <si>
    <t>002230</t>
  </si>
  <si>
    <t>002231</t>
  </si>
  <si>
    <t>002232</t>
  </si>
  <si>
    <t>003193</t>
  </si>
  <si>
    <t>003117</t>
  </si>
  <si>
    <t>000416</t>
  </si>
  <si>
    <t>002879</t>
  </si>
  <si>
    <t>002880</t>
  </si>
  <si>
    <t>002034</t>
  </si>
  <si>
    <t>002400</t>
  </si>
  <si>
    <t>003165</t>
  </si>
  <si>
    <t>002399</t>
  </si>
  <si>
    <t>002633</t>
  </si>
  <si>
    <t>002401</t>
  </si>
  <si>
    <t>003286</t>
  </si>
  <si>
    <t>001875</t>
  </si>
  <si>
    <t>001968</t>
  </si>
  <si>
    <t>001994</t>
  </si>
  <si>
    <t>002492</t>
  </si>
  <si>
    <t>002855</t>
  </si>
  <si>
    <t>003303</t>
  </si>
  <si>
    <t>001828</t>
  </si>
  <si>
    <t>002666</t>
  </si>
  <si>
    <t>002759</t>
  </si>
  <si>
    <t>002318</t>
  </si>
  <si>
    <t>000351</t>
  </si>
  <si>
    <t>002289</t>
  </si>
  <si>
    <t>003319</t>
  </si>
  <si>
    <t>001793</t>
  </si>
  <si>
    <t>200</t>
  </si>
  <si>
    <t>000402</t>
  </si>
  <si>
    <t>002357</t>
  </si>
  <si>
    <t>Set 4 velikosti lij za otoskop Heine</t>
  </si>
  <si>
    <t>000403</t>
  </si>
  <si>
    <t>000404</t>
  </si>
  <si>
    <t>002652</t>
  </si>
  <si>
    <t>002160</t>
  </si>
  <si>
    <t>Maska anestezijska št. 5, a30</t>
  </si>
  <si>
    <t>002615</t>
  </si>
  <si>
    <t>002616</t>
  </si>
  <si>
    <t>002407</t>
  </si>
  <si>
    <t>000444</t>
  </si>
  <si>
    <t>001766</t>
  </si>
  <si>
    <t>002159</t>
  </si>
  <si>
    <t>002591</t>
  </si>
  <si>
    <t>002705</t>
  </si>
  <si>
    <t>000374</t>
  </si>
  <si>
    <t>000375</t>
  </si>
  <si>
    <t>002406</t>
  </si>
  <si>
    <t>001871</t>
  </si>
  <si>
    <t>003540</t>
  </si>
  <si>
    <t>003129</t>
  </si>
  <si>
    <t>NaCl 0,9 % Braun, raztopina za izpiranje 1000 ml</t>
  </si>
  <si>
    <t>000238</t>
  </si>
  <si>
    <t>500</t>
  </si>
  <si>
    <t>003258</t>
  </si>
  <si>
    <t>003315</t>
  </si>
  <si>
    <t>Nastavek za videolaringoskop, a20</t>
  </si>
  <si>
    <t>001821</t>
  </si>
  <si>
    <t>002621</t>
  </si>
  <si>
    <t>002147</t>
  </si>
  <si>
    <t>002479</t>
  </si>
  <si>
    <t>002477</t>
  </si>
  <si>
    <t>002478</t>
  </si>
  <si>
    <t>002472</t>
  </si>
  <si>
    <t>002473</t>
  </si>
  <si>
    <t>002474</t>
  </si>
  <si>
    <t>002475</t>
  </si>
  <si>
    <t>002476</t>
  </si>
  <si>
    <t>000406</t>
  </si>
  <si>
    <t>003304</t>
  </si>
  <si>
    <t>000407</t>
  </si>
  <si>
    <t>002580</t>
  </si>
  <si>
    <t>002581</t>
  </si>
  <si>
    <t>001857</t>
  </si>
  <si>
    <t>002158</t>
  </si>
  <si>
    <t>000317</t>
  </si>
  <si>
    <t>002246</t>
  </si>
  <si>
    <t>002247</t>
  </si>
  <si>
    <t>000396</t>
  </si>
  <si>
    <t>002215</t>
  </si>
  <si>
    <t>2</t>
  </si>
  <si>
    <t>000397</t>
  </si>
  <si>
    <t>000409</t>
  </si>
  <si>
    <t>002124</t>
  </si>
  <si>
    <t>003280</t>
  </si>
  <si>
    <t>003281</t>
  </si>
  <si>
    <t>003282</t>
  </si>
  <si>
    <t>003283</t>
  </si>
  <si>
    <t>003284</t>
  </si>
  <si>
    <t>003285</t>
  </si>
  <si>
    <t>003270</t>
  </si>
  <si>
    <t>002761</t>
  </si>
  <si>
    <t>002762</t>
  </si>
  <si>
    <t>002175</t>
  </si>
  <si>
    <t>002174</t>
  </si>
  <si>
    <t>003105</t>
  </si>
  <si>
    <t>002180</t>
  </si>
  <si>
    <t>002432</t>
  </si>
  <si>
    <t>Plenica tetra z modro črto 80x80 cm</t>
  </si>
  <si>
    <t>003135</t>
  </si>
  <si>
    <t>003136</t>
  </si>
  <si>
    <t>003033</t>
  </si>
  <si>
    <t>001853</t>
  </si>
  <si>
    <t>001813</t>
  </si>
  <si>
    <t>002291</t>
  </si>
  <si>
    <t>Posodice za zbiranje blata nesterilne, z žličko, a100</t>
  </si>
  <si>
    <t>001897</t>
  </si>
  <si>
    <t>002491</t>
  </si>
  <si>
    <t>003302</t>
  </si>
  <si>
    <t>000411</t>
  </si>
  <si>
    <t>000412</t>
  </si>
  <si>
    <t>002279</t>
  </si>
  <si>
    <t>Rjuha bela 150x250 cm</t>
  </si>
  <si>
    <t>002594</t>
  </si>
  <si>
    <t>002207</t>
  </si>
  <si>
    <t>000366</t>
  </si>
  <si>
    <t>002578</t>
  </si>
  <si>
    <t>002737</t>
  </si>
  <si>
    <t>000415</t>
  </si>
  <si>
    <t>003572</t>
  </si>
  <si>
    <t>Set Yankauer 8 mm povez. cev CH 30x3,5 m ster., a30</t>
  </si>
  <si>
    <t>000414</t>
  </si>
  <si>
    <t>000331</t>
  </si>
  <si>
    <t>000421</t>
  </si>
  <si>
    <t>000352</t>
  </si>
  <si>
    <t>002736</t>
  </si>
  <si>
    <t>002735</t>
  </si>
  <si>
    <t>003125</t>
  </si>
  <si>
    <t>000417</t>
  </si>
  <si>
    <t>000418</t>
  </si>
  <si>
    <t>003029</t>
  </si>
  <si>
    <t>002718</t>
  </si>
  <si>
    <t>Sponke za popek, a100</t>
  </si>
  <si>
    <t>002317</t>
  </si>
  <si>
    <t>Sterilne vatirane palčke 20 cm, a2</t>
  </si>
  <si>
    <t>003138</t>
  </si>
  <si>
    <t>002663</t>
  </si>
  <si>
    <t>Ščipalnik za nos</t>
  </si>
  <si>
    <t>003356</t>
  </si>
  <si>
    <t>Škatlica PP za 5 predm. stekel, a100</t>
  </si>
  <si>
    <t>003551</t>
  </si>
  <si>
    <t>Škatlica za zdravila ZELENA - dnevna</t>
  </si>
  <si>
    <t>001826</t>
  </si>
  <si>
    <t>001825</t>
  </si>
  <si>
    <t>000365</t>
  </si>
  <si>
    <t>003230</t>
  </si>
  <si>
    <t>002145</t>
  </si>
  <si>
    <t>Trachequick 4 mm ster. (set za konikotonomijo)</t>
  </si>
  <si>
    <t>002149</t>
  </si>
  <si>
    <t>002634</t>
  </si>
  <si>
    <t>002635</t>
  </si>
  <si>
    <t>002636</t>
  </si>
  <si>
    <t>000424</t>
  </si>
  <si>
    <t>000425</t>
  </si>
  <si>
    <t>003073</t>
  </si>
  <si>
    <t>000426</t>
  </si>
  <si>
    <t>003074</t>
  </si>
  <si>
    <t>000427</t>
  </si>
  <si>
    <t>003075</t>
  </si>
  <si>
    <t>002814</t>
  </si>
  <si>
    <t>000428</t>
  </si>
  <si>
    <t>001794</t>
  </si>
  <si>
    <t>000339</t>
  </si>
  <si>
    <t>000340</t>
  </si>
  <si>
    <t>000341</t>
  </si>
  <si>
    <t>000342</t>
  </si>
  <si>
    <t>000345</t>
  </si>
  <si>
    <t>700</t>
  </si>
  <si>
    <t>001499</t>
  </si>
  <si>
    <t>001870</t>
  </si>
  <si>
    <t>001980</t>
  </si>
  <si>
    <t>Vreča za umazano perilo zelena na trak</t>
  </si>
  <si>
    <t>002206</t>
  </si>
  <si>
    <t>003166</t>
  </si>
  <si>
    <t>000435</t>
  </si>
  <si>
    <t>000431</t>
  </si>
  <si>
    <t>000432</t>
  </si>
  <si>
    <t>002374</t>
  </si>
  <si>
    <t>000430</t>
  </si>
  <si>
    <t>002007</t>
  </si>
  <si>
    <t>002336</t>
  </si>
  <si>
    <t>001820</t>
  </si>
  <si>
    <t>001795</t>
  </si>
  <si>
    <t>002353</t>
  </si>
  <si>
    <t>002297</t>
  </si>
  <si>
    <t>003243</t>
  </si>
  <si>
    <t>80</t>
  </si>
  <si>
    <t>150</t>
  </si>
  <si>
    <t>1120</t>
  </si>
  <si>
    <t>Ušesne palčke vatirane, a200</t>
  </si>
  <si>
    <t>Palčke za jod 25 cm, a100</t>
  </si>
  <si>
    <t>Palčke za jod 50 cm, a100</t>
  </si>
  <si>
    <t>36</t>
  </si>
  <si>
    <t>75</t>
  </si>
  <si>
    <t>Sprej za fiksacijo brisev 100 ml</t>
  </si>
  <si>
    <t>150 ml</t>
  </si>
  <si>
    <t>003693</t>
  </si>
  <si>
    <t>PODATKI O PONUDNIKU</t>
  </si>
  <si>
    <t>Naziv:</t>
  </si>
  <si>
    <t>Naslov:</t>
  </si>
  <si>
    <t>ID za DDV:</t>
  </si>
  <si>
    <t>Matična št.:</t>
  </si>
  <si>
    <t>SKLOP 1: OBVEZILNI MATERIAL</t>
  </si>
  <si>
    <t>SKLOP 2: SREDSTVA ZA DEZINFEKCIJO</t>
  </si>
  <si>
    <t>SKLOP 3: BRIZGE, IGLE, KANILE</t>
  </si>
  <si>
    <t>SKLOP 5: OSTALI SANITETNI MATERIAL</t>
  </si>
  <si>
    <t>SKLOP 4: ROKAVICE</t>
  </si>
  <si>
    <t>Zahtevano osnovno pakiranje</t>
  </si>
  <si>
    <t>Komercialno ime izdelka, gramatura, dimenzije</t>
  </si>
  <si>
    <t>Cena za EM brez DDV v EUR</t>
  </si>
  <si>
    <t>Ponudbena vrednost brez DDV v EUR</t>
  </si>
  <si>
    <t>Ponudbena vrednost z DDV v EUR</t>
  </si>
  <si>
    <t>Naročnikova šifra artikla</t>
  </si>
  <si>
    <t>POPIS BLAGA</t>
  </si>
  <si>
    <t>A. Obvezilni material</t>
  </si>
  <si>
    <t>B. Sredstva za dezinfekcijo</t>
  </si>
  <si>
    <t>C. Brizge, igle, kanile</t>
  </si>
  <si>
    <t>D. Rokavice</t>
  </si>
  <si>
    <t>E. Ostali sanitetni material</t>
  </si>
  <si>
    <t>Skupaj vrednost DDV v EUR</t>
  </si>
  <si>
    <t>REKAPITULACIJA POPISA BLAGA PO SKLOPIH</t>
  </si>
  <si>
    <t>REKAPITULACIJA POPISA BLAGA</t>
  </si>
  <si>
    <t>Sklop</t>
  </si>
  <si>
    <t>SKUPAJ SKLOP 5 - OSTALI SANITETNI MATERIAL</t>
  </si>
  <si>
    <t>SKUPAJ SKLOP 4 - ROKAVICE</t>
  </si>
  <si>
    <t>SKUPAJ SKLOP 3 - BRIZGE, IGLE, KANILE</t>
  </si>
  <si>
    <t>SKUPAJ SKLOP 2 - SREDSTVA ZA DEZINFEKCIJO</t>
  </si>
  <si>
    <t>SKUPAJ SKLOP 1 - OBVEZILNI MATERIAL</t>
  </si>
  <si>
    <t>000370</t>
  </si>
  <si>
    <t>000369</t>
  </si>
  <si>
    <t>000368</t>
  </si>
  <si>
    <t>000367</t>
  </si>
  <si>
    <t>000359</t>
  </si>
  <si>
    <t>90</t>
  </si>
  <si>
    <t>000350</t>
  </si>
  <si>
    <t>000265</t>
  </si>
  <si>
    <t>002627</t>
  </si>
  <si>
    <t>001990</t>
  </si>
  <si>
    <t>002913</t>
  </si>
  <si>
    <t>003262</t>
  </si>
  <si>
    <t>003765</t>
  </si>
  <si>
    <t>003766</t>
  </si>
  <si>
    <t>003767</t>
  </si>
  <si>
    <t>003261</t>
  </si>
  <si>
    <t>003874</t>
  </si>
  <si>
    <t>000318</t>
  </si>
  <si>
    <t>000349</t>
  </si>
  <si>
    <t>003215</t>
  </si>
  <si>
    <t>Elektroda prisesalna - vakuum</t>
  </si>
  <si>
    <t>002816</t>
  </si>
  <si>
    <t>003170</t>
  </si>
  <si>
    <t>002638</t>
  </si>
  <si>
    <t>FORMALEDEHID 37%, 1 L</t>
  </si>
  <si>
    <t>003695</t>
  </si>
  <si>
    <t>Igla pretočna senso fluid, a50</t>
  </si>
  <si>
    <t>003858</t>
  </si>
  <si>
    <t>003857</t>
  </si>
  <si>
    <t>003732</t>
  </si>
  <si>
    <t>003848</t>
  </si>
  <si>
    <t>Spirometrijski filter za CARE FUSION MS BODY FUSION, a50</t>
  </si>
  <si>
    <t>003296</t>
  </si>
  <si>
    <t>Spirometrijski filter za SP-1 Schiller, a250</t>
  </si>
  <si>
    <t>003845</t>
  </si>
  <si>
    <t>Spirometrijski filter za VITALOGRAPH</t>
  </si>
  <si>
    <t>003771</t>
  </si>
  <si>
    <t>Oliva za stetoskop Littmann/Riester (ušesni nastavek)</t>
  </si>
  <si>
    <t>002600</t>
  </si>
  <si>
    <t>003541</t>
  </si>
  <si>
    <t>004005</t>
  </si>
  <si>
    <t>Ostalo primerljivo blago po izbiri naročnika</t>
  </si>
  <si>
    <t>Krema zaščitna Lasepton 80 ml</t>
  </si>
  <si>
    <t>300</t>
  </si>
  <si>
    <t>002440</t>
  </si>
  <si>
    <t>Ocenjena dvoletna količina v EM</t>
  </si>
  <si>
    <t>250</t>
  </si>
  <si>
    <t>Ponudbena vrednost v EUR</t>
  </si>
  <si>
    <t>Skupaj ponudbena vrednost v EUR brez DDV</t>
  </si>
  <si>
    <t>Skupaj ponudbena vrednost v EUR z DDV</t>
  </si>
  <si>
    <t>003948</t>
  </si>
  <si>
    <t>003986</t>
  </si>
  <si>
    <t>Lepilo za rane Histoacryl 0,5 ml, a5</t>
  </si>
  <si>
    <t>004062</t>
  </si>
  <si>
    <t>003966</t>
  </si>
  <si>
    <t>003726</t>
  </si>
  <si>
    <t>003967</t>
  </si>
  <si>
    <t>004174</t>
  </si>
  <si>
    <t>003730</t>
  </si>
  <si>
    <t>003727</t>
  </si>
  <si>
    <t>003930</t>
  </si>
  <si>
    <t>004083</t>
  </si>
  <si>
    <t>003728</t>
  </si>
  <si>
    <t>003729</t>
  </si>
  <si>
    <t>003731</t>
  </si>
  <si>
    <t>3</t>
  </si>
  <si>
    <t>003969</t>
  </si>
  <si>
    <t>004152</t>
  </si>
  <si>
    <t>004029</t>
  </si>
  <si>
    <t>004028</t>
  </si>
  <si>
    <t>001804</t>
  </si>
  <si>
    <t>001805</t>
  </si>
  <si>
    <t>004015</t>
  </si>
  <si>
    <t>004079</t>
  </si>
  <si>
    <t>003205</t>
  </si>
  <si>
    <t>003206</t>
  </si>
  <si>
    <t>004019</t>
  </si>
  <si>
    <t>003997</t>
  </si>
  <si>
    <t>004016</t>
  </si>
  <si>
    <t>003968</t>
  </si>
  <si>
    <t>001942</t>
  </si>
  <si>
    <t>002924</t>
  </si>
  <si>
    <t>002537</t>
  </si>
  <si>
    <t>003145</t>
  </si>
  <si>
    <t>003168</t>
  </si>
  <si>
    <t>003778</t>
  </si>
  <si>
    <t>003885</t>
  </si>
  <si>
    <t>003387</t>
  </si>
  <si>
    <t>004023</t>
  </si>
  <si>
    <t>003958</t>
  </si>
  <si>
    <t>003959</t>
  </si>
  <si>
    <t>003960</t>
  </si>
  <si>
    <t>Endofix oral II 8,5-10</t>
  </si>
  <si>
    <t>003903</t>
  </si>
  <si>
    <t>003902</t>
  </si>
  <si>
    <t>30 ml</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</si>
  <si>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2,5</t>
  </si>
  <si>
    <t>004132</t>
  </si>
  <si>
    <t>002330</t>
  </si>
  <si>
    <t>004102</t>
  </si>
  <si>
    <t>004126</t>
  </si>
  <si>
    <t>003980</t>
  </si>
  <si>
    <t>003981</t>
  </si>
  <si>
    <t>003982</t>
  </si>
  <si>
    <t>003983</t>
  </si>
  <si>
    <t>003984</t>
  </si>
  <si>
    <t>003985</t>
  </si>
  <si>
    <t>004103</t>
  </si>
  <si>
    <t>003923</t>
  </si>
  <si>
    <t>Plašč operacijski STERILEN, 130 cm a48</t>
  </si>
  <si>
    <t>000373</t>
  </si>
  <si>
    <t>003945</t>
  </si>
  <si>
    <t>Punch inštr. za biopsijo kože 2 mm PFM</t>
  </si>
  <si>
    <t>003946</t>
  </si>
  <si>
    <t>Punch inštr. za biopsijo kože 3 mm PFM</t>
  </si>
  <si>
    <t>003947</t>
  </si>
  <si>
    <t>Punch inštr. za biopsijo kože 5 mm PFM</t>
  </si>
  <si>
    <t>003996</t>
  </si>
  <si>
    <t>Rezilo za skalpel fig. 15 C SWANN MORTON (dr. Brinar), a100</t>
  </si>
  <si>
    <t>003939</t>
  </si>
  <si>
    <t>004068</t>
  </si>
  <si>
    <t>Set za intranazalno aplikacijo zdravil s 3 mm brizgo</t>
  </si>
  <si>
    <t>000405</t>
  </si>
  <si>
    <t>Elektroda za EKG za otroke na peni 43mm a50</t>
  </si>
  <si>
    <t>Folija zaščitna 160x210 srebrno/zlata</t>
  </si>
  <si>
    <t>Indikator za sterilizacijo BOWIE&amp;DICK, a100</t>
  </si>
  <si>
    <t>Papir EKG za Lifepack 12, a2</t>
  </si>
  <si>
    <t>Zbiralnik za ostre predmete nizki - rumeni 5 L</t>
  </si>
  <si>
    <t>Gaza, 20 nitna hidrofilna beljena bombažna tkanina, sterilna, posamično pakirana, 0,2 m2, a40</t>
  </si>
  <si>
    <t>Gaza, 20 nitna hidrofilna beljena bombažna tkanina, sterilna, posamično pakirana, 0,4 m2, a25</t>
  </si>
  <si>
    <t>Gaza, 20 nitna hidrofilna beljena bombažna tkanina, sterilna, posamično pakirana, 0,8 m2, a10</t>
  </si>
  <si>
    <t>a5/25</t>
  </si>
  <si>
    <t>260 ml</t>
  </si>
  <si>
    <t>25 g</t>
  </si>
  <si>
    <t>80 ml</t>
  </si>
  <si>
    <t>100 ml</t>
  </si>
  <si>
    <t>50 g</t>
  </si>
  <si>
    <t>Papir EKG za Lifepack 15, a2</t>
  </si>
  <si>
    <t>Obroček iz medicinskega bikompatibilnega silikona ginekološki 60 mm</t>
  </si>
  <si>
    <t>Obroček iz medicinskega bikompatibilnega silikona ginekološki 65 mm</t>
  </si>
  <si>
    <t>Obroček iz medicinskega bikompatibilnega silikona ginekološki 70 mm</t>
  </si>
  <si>
    <t>Obroček iz medicinskega bikompatibilnega silikona ginekološki 75 mm</t>
  </si>
  <si>
    <t>Obroček iz medicinskega bikompatibilnega silikona ginekološki 80 mm</t>
  </si>
  <si>
    <t>Obroček iz medicinskega bikompatibilnega silikona ginekološki 85 mm</t>
  </si>
  <si>
    <t>Obroček iz medicinskega bikompatibilnega silikona ginekološki 90 mm</t>
  </si>
  <si>
    <t>48</t>
  </si>
  <si>
    <t>1 kg</t>
  </si>
  <si>
    <t>5 kg</t>
  </si>
  <si>
    <t>100 g</t>
  </si>
  <si>
    <t>001569</t>
  </si>
  <si>
    <t>001568</t>
  </si>
  <si>
    <t>001567</t>
  </si>
  <si>
    <t>001566</t>
  </si>
  <si>
    <t>001570</t>
  </si>
  <si>
    <t>002329</t>
  </si>
  <si>
    <t>001571</t>
  </si>
  <si>
    <t>002264</t>
  </si>
  <si>
    <t>002263</t>
  </si>
  <si>
    <t>002398</t>
  </si>
  <si>
    <t>003347</t>
  </si>
  <si>
    <r>
      <rPr>
        <b/>
        <sz val="10"/>
        <rFont val="Calibri"/>
        <family val="2"/>
        <charset val="238"/>
        <scheme val="minor"/>
      </rPr>
      <t>Opomba 1:</t>
    </r>
    <r>
      <rPr>
        <sz val="10"/>
        <rFont val="Calibri"/>
        <family val="2"/>
        <charset val="238"/>
        <scheme val="minor"/>
      </rPr>
      <t xml:space="preserve">
Na zahtevo naročnika bo ponudnik moral v roku 3 delovnih dni po pozivu predložiti vse zahtevane vzorce, prospekte, certifikate in originalno tehnično dokumentacijo proizvajalca. Ponudnik se z oddajo ponudbe strinja, da ga bo naročnik v primeru, da vsega zahtevanega ne bo predložil v roku v celoti, izločil iz nadaljnjega ocenjevanja in da ga lahko naročnik izloči iz ocenjevanja, če ni v prvi dopolnitvi predložil vseh zahtevanih dokazil in vzorcev in da ga naročnik ni dolžan ponovno pozivati k predložitvi manjkajočih dokazil. Ponudnik mora v času preverjanja ponudb zagotoviti vzorce in sicer na sledeč način: Vsi vzorci bodo predloženi v originalni embalaži in s priloženo dokumentacijo proizvajalca, iz katere bo razvidna kvalitetna ustreznost glede na zahteve naročnika. Dokumentacija mora biti berljiva in predložena v angleškem ali nemškem jeziku. Na zahtevo naročnika bo ponudnik zagotovil laični slovenski prevod. Vsi ponujeni artikli morajo imeti CE certifikat in ustrezna dovoljenja za promet v EU. Naročnik bo opredelil potrebno količino vzorcev v pozivu, pri čemer je obseg vzorcev v izključni pristojnosti naročnika. Ponudnik mora v polji "Proizvajalec" in "Kat. št. proizvajalca" vnesti naziv proizvajalca in točno kataloško številko. Naročnik bo v primeru nepoznavanja izdelka od ponudnika zahteval dokumentacijo, ki bo morala vsebovati identično kataloško številko in naziv proizvajalca, kot bosta navedena v obrazcu predračuna. V primeru, da posamezni ponudnik ne bo vnesel kat. številke in naziva proizvajalca, bo naročnik takšno ponudbo izločil in ne bo pozival ponudnika k dopolnitvi, saj bi šlo v tem primeru za naknadno spremembo ponudbe. Naročnik opozarja, da v kolikor posamezen artikel ali kataloška številka artikla, ki je identifikator artikla, ne bo naveden v ponudbenem predračunu ali pa zanj ne bo podana cena ali naziv proizvajalca, bo naročnik štel, da blago pod to postavko ni ponujeno. Prazen prostor pri ceni ali kakršen koli znak, ki ni število, pomeni, da blago ni ponujeno.</t>
    </r>
  </si>
  <si>
    <t>002815</t>
  </si>
  <si>
    <t>Endofix oral II 6,5-8,5</t>
  </si>
  <si>
    <t>002086</t>
  </si>
  <si>
    <t>Povoj elastičen, prepojen s cinkom za oskrbo fraktur, razbremenitev vezi in skeletnega aparata, za poltogo povijanje pri tromboflebitisu, edemu, kronični venski insuficienci, dim. 10 cm x 7m, a10.</t>
  </si>
  <si>
    <t>250 ml</t>
  </si>
  <si>
    <t>Rokavice zaščitne iz lateksa, hrapave, nepudrane, enojna debelina sredinec (± 0,03 mm): 0,18 mm, dlan: 0,14 mm, zapestje: 0,12 mm; dolžina 242 mm, MDR (EU) 2017/745 razred i, EN 455-1,2,3,4; PPE (EU) 2016/425 kategorija iii, ISO 374-1:2016 - type B (k, p&amp;t), EN 374-2:2019, EN 16523-1:2015 + a1:2018, ISO 374-4:2019, ISO 374-5:2016, ISO 21420:2020, AQL 1.5 (EN 455-1:2000 in EN 374-2:2014, ISO 2859-1:1999), test nepropustnosti na viruse ISO 16604:2004 b in ISO 374-5:2016. Sila pri pretrganju pred staranjem 12 n, po staranju 11 n. Vsebujejo ≤ 30 µg proteinov / gram rokavice (uporaba testne metode modified lowry). Odsotnost pudra skladno z ISO 21171:2006. Brez tiazolov in tiuramov. Biokompatibilnost in senzitizacija po ISO 10993-10:2010. Izdelane skladno z ISO 9001 in 13485. Pakiranje 100 kos/sc. Velikost XL.</t>
  </si>
  <si>
    <t>Rokavice zaščitne iz lateksa, hrapave, nepudrane, enojna debelina sredinec (± 0,03 mm): 0,18 mm, dlan: 0,14 mm, zapestje: 0,12 mm; dolžina 242 mm, MDR (EU) 2017/745 razred i, EN 455-1,2,3,4; PPE (EU) 2016/425 kategorija iii, ISO 374-1:2016 - type B (k, p&amp;t), EN 374-2:2019, EN 16523-1:2015 + a1:2018, ISO 374-4:2019, ISO 374-5:2016, ISO 21420:2020, AQL 1.5 (EN 455-1:2000 in EN 374-2:2014, ISO 2859-1:1999), test nepropustnosti na viruse ISO 16604:2004 b in ISO 374-5:2016. Sila pri pretrganju pred staranjem 12 n, po staranju 11 n. Vsebujejo ≤ 30 µg proteinov / gram rokavice (uporaba testne metode modified lowry). Odsotnost pudra skladno z ISO 21171:2006. Brez tiazolov in tiuramov. Biokompatibilnost in senzitizacija po ISO 10993-10:2010. Izdelane skladno z ISO 9001 in 13485. Pakiranje 100 kos/sc. Velikost  L.</t>
  </si>
  <si>
    <t>Rokavice zaščitne iz lateksa, hrapave, nepudrane, enojna debelina sredinec (± 0,03 mm): 0,18 mm, dlan: 0,14 mm, zapestje: 0,12 mm; dolžina 242 mm, MDR (EU) 2017/745 razred i, EN 455-1,2,3,4; PPE (EU) 2016/425 kategorija iii, ISO 374-1:2016 - type B (k, p&amp;t), EN 374-2:2019, EN 16523-1:2015 + a1:2018, ISO 374-4:2019, ISO 374-5:2016, ISO 21420:2020, AQL 1.5 (EN 455-1:2000 in EN 374-2:2014, ISO 2859-1:1999), test nepropustnosti na viruse ISO 16604:2004 b in ISO 374-5:2016. Sila pri pretrganju pred staranjem 12 n, po staranju 11 n. Vsebujejo ≤ 30 µg proteinov / gram rokavice (uporaba testne metode modified lowry). Odsotnost pudra skladno z ISO 21171:2006. Brez tiazolov in tiuramov. Biokompatibilnost in senzitizacija po ISO 10993-10:2010. Izdelane skladno z ISO 9001 in 13485. Pakiranje 100 kos/sc. Velikost  M.</t>
  </si>
  <si>
    <t>Rokavice zaščitne iz lateksa, hrapave, nepudrane, enojna debelina sredinec (± 0,03 mm): 0,18 mm, dlan: 0,14 mm, zapestje: 0,12 mm; dolžina 242 mm, MDR (EU) 2017/745 razred i, EN 455-1,2,3,4; PPE (EU) 2016/425 kategorija iii, ISO 374-1:2016 - type B (k, p&amp;t), EN 374-2:2019, EN 16523-1:2015 + a1:2018, ISO 374-4:2019, ISO 374-5:2016, ISO 21420:2020, AQL 1.5 (EN 455-1:2000 in EN 374-2:2014, ISO 2859-1:1999), test nepropustnosti na viruse ISO 16604:2004 b in ISO 374-5:2016. Sila pri pretrganju pred staranjem 12 n, po staranju 11 n. Vsebujejo ≤ 30 µg proteinov / gram rokavice (uporaba testne metode modified lowry). Odsotnost pudra skladno z ISO 21171:2006. Brez tiazolov in tiuramov. Biokompatibilnost in senzitizacija po ISO 10993-10:2010. Izdelane skladno z ISO 9001 in 13485. Pakiranje 100 kos/sc. Velikost  S.</t>
  </si>
  <si>
    <t>Rokavice zaščitne iz lateksa, hrapave, nepudrane, enojna debelina sredinec (± 0,03 mm): 0,18 mm, dlan: 0,14 mm, zapestje: 0,12 mm; dolžina 242 mm, MDR (EU) 2017/745 razred i, EN 455-1,2,3,4; PPE (EU) 2016/425 kategorija iii, ISO 374-1:2016 - type B (k, p&amp;t), EN 374-2:2019, EN 16523-1:2015 + a1:2018, ISO 374-4:2019, ISO 374-5:2016, ISO 21420:2020, AQL 1.5 (EN 455-1:2000 in EN 374-2:2014, ISO 2859-1:1999), test nepropustnosti na viruse ISO 16604:2004 b in ISO 374-5:2016. Sila pri pretrganju pred staranjem 12 n, po staranju 11 n. Vsebujejo ≤ 30 µg proteinov / gram rokavice (uporaba testne metode modified lowry). Odsotnost pudra skladno z ISO 21171:2006. Brez tiazolov in tiuramov. Biokompatibilnost in senzitizacija po ISO 10993-10:2010. Izdelane skladno z ISO 9001 in 13485. Pakiranje 100 kos/sc. Velikost XS.</t>
  </si>
  <si>
    <t>Rokavice polietilenske, nesterilne, gladke, robovi tesnijo, za enkratno uporabo, a100</t>
  </si>
  <si>
    <t>Impregnirane krpice brez alkohola na osnovi kvarternih amonijevih spojin za čiščenje in razkuževanje površin, občutljivih na alkohol. Za tuberkulocidno, baktericidno, fungicidno, virucidno dezinfekcijo površin (mrsa, e.coli, pseudomonas aeruginosa, corona…). Za dekontaminacijo površin in medicinskih pripomočkov. Dimenzija krpice 267 x 210 mm. Pakiranje v mehki embalaži po 200 kosov.</t>
  </si>
  <si>
    <t>Pripravljena neobarvana alkoholna raztopina s širokim spektrom delovanja na: bakterije (vključno z večkratno odpornimi bakterijami), tbc, glive in viruse (rota-, herpes-, hbv, hiv). Raztopina ima dodane učinkovine za remanentno delovanje. namenjena je razkuževanju kože pred injekcijami, infuzijami, punkcijami, jemanjem krvi, cepljenjem in operacijami. Učinkovine: etanol, 2% klorheksidin ter glicerin, brez barvila. Test higienskega (EN 1500) in kirurškega (EN 12791) razkuževanja rok in kože, klinična testiranja v praksi, dermatološki, toksikološki in ekološki atest. Embalaža: plastenka 500 ml z ozkim izlivom.</t>
  </si>
  <si>
    <t>Brisača frotir 50x100 cm z barvno črto po sredini in napisom zdravstvo, 400 g/m2, na voljo mora biti v najmanj 3 različnih barvah.</t>
  </si>
  <si>
    <t>Trodelna kateter brizga, volumna 50-60 ml z dodatkom adapterja za preusmeritev na luer nastavek. Graduacija mora biti odporna na alhohol in etanol. Izdelek ne sme vsebovati lateksa, a100.</t>
  </si>
  <si>
    <t>Brezšivni fiksater za fiksacijo centralnih katetrov in picc katetrov. Z blazinico iz tkanine v obliki polmeseca, s pritrdilnimi zatiči za fiksacijo katetra, a25.</t>
  </si>
  <si>
    <t>Maske kirurške z elastiko 3 slojne, tip IIR EN 14683, MDD razred i, izdelana skladno EN 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ostatI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 ovira dihanja. Maska se mora pritrditi z elastiko. Elastika mora biti mehka in ne sme povzročati ostrega zategovanja in tiščanja, a50.</t>
  </si>
  <si>
    <t>Kontaktni sprej za EKG, 230 ml</t>
  </si>
  <si>
    <t>230 ml</t>
  </si>
  <si>
    <t>Krpica za enkratno uporabo; iz netkanega materiala; bele barve; primerna za umivanje celega telesa in obraza. Ne sme dražiti kože in sluznic. Krpa naj bo mehka, vpojna in odporna na trganje tudi v mokrem stanju. Gramatura materiala 50 g/m2 (+/- 10%). Delež viskoznih vlaken 50-60%, delež ostalih vlaken 40-50%. Embalaža z nakazanim delom za odpiranje, ki omogoča enostavno izvlečenje samo ene krpe. Obvezno v embalaži s perforacijo, po kateri se zavitek enostavno in hitro odpre. Velikost: 30x30 cm (+/- 3 cm). Artikel mora biti registriran kot medicinski pripomoček razreda i (na osnovnem pakiranju mora biti jasno vidna CE oznaka) in vpisan v evropsko bazo medicinskih pripomočkov Eudamed, a50.</t>
  </si>
  <si>
    <t>Lubrikant gel 5 g, a150.</t>
  </si>
  <si>
    <t>5 g/a150</t>
  </si>
  <si>
    <t>Negovalni, vlažilni in hranilni losjon za nego rok in kože brez dišav in barvil ter parabenov. Vsebovati mora premaščevalce na osnovi glicerola in čebeljega voska za ustvarjanje zaščitne plasti na koži. Losjon se mora hitro vpiti in ne sme puščati mastnih zaostankov na površinah. Sestava: voda, tekoči parafin, propilenglikol, palmitinska in stearinska kislina, trietanolamin, carbomer, kapriloil butil, beli vosek, čebelji vosek, ... Izdelek mora biti primeren tudi za osebe po terapijah kože z obsevanjem ali segrevanjem. Pakiranje: 500 ml, klasična euro plastenka z ozkim izlivom.</t>
  </si>
  <si>
    <t>Skalpel za 1x uporabo z držalom št. 10, sterilen, a10</t>
  </si>
  <si>
    <t>Skalpel za 1x uporabo z držalom št. 11, sterilen, a10</t>
  </si>
  <si>
    <t>Skalpel za 1x uporabo z držalom št. 15, sterilen, a10</t>
  </si>
  <si>
    <t>Otroški zbiralnik za urin z epruveto s pokrovčkom, ki lovi srednji curek urina. Primeren za fantke in punčke. Lepilo omogoča dobro prileganje in je nežno do otroške kože, a25</t>
  </si>
  <si>
    <t>Vrečka za bruhanje za 1x uporabo, iz PVC, z obročem, graduirana. Vrečke so v obliki tulca zložene ena na drugo, kar omogoča enostavno izvlečenje ene same vrečke, a50.</t>
  </si>
  <si>
    <t>Adapter Luer Vacutainer, za jemanje krvi, sterilen, kompatibilen z nastavkom za igle, a100.</t>
  </si>
  <si>
    <t>Brizga 10 ml, prednapolnjena z 0,9% NaCl za uporabo na sterilnem polju, za enkratno uporabo, brizge, ki so oblikovane posebej za potrebe izpiranja žilnih katetrov, to pomeni, da je premer brizgalke ne glede na volumen tekočine, vedno tak kot pri običajni 10 ml brizgi, ker samo brizga s takim premerom učinkovito varuje žilo pred poškodbami pri izpiranju. Poleg tega je vsebina brizge zaščitena z velikim Luer Lock zamaškom, ki učinkovito varuje vsebino pred kontaminacijo ter omogoča aseptično tehniko pri odpiranju. Guma na batu ima tri obročke in je debelejša od 1 cm. Na brizgi je jasno označen namen uporabe, vsebnost,  graduacija po korak 0,5 ml, barvno kodiranje glede na polje uporabe (sterilno, nesterilno). Bat brizge enostavno drsi brez zatikanja. Posamezne  prednapolnjene brizge so pakirane v uporabniku prijazna transportna pakiranja, a30. Brizga v skladu s standardi ISO 10993-1, ISO 11737-1,2, ISO 17665 in EN 556-1, brez lateksa, DEHP in konzervansov, CE oznaka, izdelek je registriran kot razred III, skladno z MDR; rok uporabe 3 leta, a30.</t>
  </si>
  <si>
    <t>Brizgalka luer lock za 1x uporabo, 10 ml, trodelna, sterilna, za enkratno uporabo, guma na batu črne barve, Luer lock navoj, volumen 10 ml – zelo dobro tesni, ni zatekanja ali kapljanja tekočine. Iz visoko transparentnega polipropilena, ki omogoča dobro vidljivost vsebine brizge. Bat brizge je stabilen in gladko drsi, brez zatikanja. Obstojne in čitljive oznake v črni barvi, graduacija na vsaj 0,2 ml natančno. Brez lateksa, PVC, DEHP. Lubrikant na osnovi medicinskega silikonskega olja. Sterilizirano z etilen oksidom. CE oznaka, a100.</t>
  </si>
  <si>
    <t>Brizgalka luer za 1x uporabo, 10 ml, trodelna, sterilna, za enkratno uporabo, guma na batu zelene  barve, Luer Slip, koncentrična, omogoča dobro vidljivost vsebine brizge. Bat brizge je stabilen in gladko drsi, brez zatikanja. Obstojne  in čitljive oznake, graduacija na vsaj 0,2 ml natančno. Brez lateksa, PVC, DEHP. Sterilizirano z etilen oksidom. CE oznaka, a100.</t>
  </si>
  <si>
    <t>Brizgalka LS, 20ml ECC, dvodelna, luer slip, sterilno pakirana, za enkratno uporabo, sterilizirana z etilen oksidom, dobro vidljiva skala, bat brizge zelo dobro drsi in tesni, izliv eccentričen, CE oznaka, graduacija na 1ml, a80.</t>
  </si>
  <si>
    <t>Brizgalka luer za 1x uporabo, 2 ml, trodelna, sterilna, za enkratno uporabo, guma na batu zelene barve, Luer Slip, omogoča dobro  vidljivost vsebine brizge. Bat brizge je stabilen in gladko drsi, brez zatikanja. Obstojne in čitljive oznake, graduacija na vsaj 0,1 ml  natančno. Brez lateksa, PVC, DEHP. Sterilizirano z etilen oksidom. CE oznaka, a100.</t>
  </si>
  <si>
    <t>Brizgalka luer lock za 1x uporabo, 5 ml, trodelna, sterilna, za enkratno uporabo, guma na batu črne barve, Luer lock navoj, volumen 5 ml – zelo dobro tesni, ni zatekanja ali kapljanja tekočine. Iz visoko transparentnega polipropilena, ki omogoča dobro vidljivost vsebine brizge. Bat brizge je stabilen in gladko drsi, brez zatikanja. Obstojne in čitljive oznake v črni barvi, graduacija na vsaj 0,2 ml natančno.  Brez lateksa, PVC, DEHP. Lubrikant na osnovi medicinskega silikonskega olja. Sterilizirano z etilen oksidom. CE oznaka, a125.</t>
  </si>
  <si>
    <t>Igla dimenzije 0,5x16mm, ORANŽNA, sterilna, za enkratno uporabo, izredno ostra konica za lažje prediranje kože, površina igle silikonizirana za lažjo penetracijo, CE oznaka, a100.</t>
  </si>
  <si>
    <t>Igla injekcijska 0,5x25mm, ORANŽNA, sterilna, za enkratno uporabo, izredno ostra konica za lažje prediranje kože, površina igle silikonizirana za lažjo penetracijo, CE oznaka, stena igle je stanjšana, za večje udobje pacienta, a100.</t>
  </si>
  <si>
    <t>Igla dimenzije 0,6x25mm, MODRA, sterilna, za enkratno uporabo,izredno ostra konica za lažje prediranje kože, površina igle silikonizirana za lažjo penetracijo, CE oznaka, stena igle je stanjšana, za večje udobje pacienta, a100.</t>
  </si>
  <si>
    <t>Igla injekcijska 0,6x40mm, MODRA, sterilna, za enkratno uporabo,izredno ostra konica za lažje prediranje kože, površina igle silikonizirana za lažjo penetracijo, CE oznaka, stena igle je stanjšana, za večje udobje pacienta, a100.</t>
  </si>
  <si>
    <t>Igla injekcijska 0,8x40mm, ZELENA, sterilna, za enkratno uporabo, izredno ostra konica za lažje prediranje kože, površina igle silikonizirana za lažjo penetracijo, CE oznaka, stena igle je stanjšana, za večje udobje pacienta, a100.</t>
  </si>
  <si>
    <t>Kanila modra 22 G, 0,9x19mm, pretok: 36ml/min, integriran sistem s podaljškom in dvema vhodoma za aplikacijo, specializirana za  subkutano terapijo. Omogoča tudi IV aplikacijo terapije. Kateter iz poliuretana vialon, ki se na telesni temperaturi še dodatno zmehča za do 70%. Stišček na podaljšku, s katerim se lahko regulira pretok. Ima vgrajen varnostni  mehanizem, ki se sproži, ko se igla izvleče iz kanile, preprečuje neželen vbode. Mehka krilca prijetna za pacientovo kožo, a25.</t>
  </si>
  <si>
    <t>Enovhodna IV kanila, ki se uvaja z enako tehniko kot dvovhodna (kot npr. BD Neoflon Pro), poliuretan (Vialon), 24G (0,7 x 19 mm), rumena, minimalni pretok 19 ml/min., ref: 391380 manjša možnost poškodbe vene, zelo ostra igla -  manjša bolečina pri uvajanju, dodatna luknjica v igli omogoča takojšnjo vizualizacijo povratka krvi, z dodatnim držalom, ki olajša uvajanje, kateter je iz posebnega biomateriala (Vialon), ki se dokazano v telesu zmehča za do 70% in zato zmanjša možnost zapletov ter podaljša čas vstavljenosti, dobro gibljiva krilca, sterilno pakiran, za enkratno uporabo, kompatibilen z  Luer in Luer Lock nastavki, CE oznaka, a50.</t>
  </si>
  <si>
    <t>Periferni IV kateter, dvovhoden, material teflon, modra, 22G oz. 0,9x25 mm, pretok najmanj 31 ml/min, z Instaflash  tehnologijo - dodatna luknjica v igli omogoča takojšnjo indikacijo  povratka krvi, takoj po vstopu v žilo. Dodaten port z zamaškom, ki se ob rahlem dotiku  avtomatsko zapre s slišnim klikom. Krilca so dobro gibljiva in se enostavno pritrdijo. Brez lateksa. Sterilno pakiran, za enkratno uporabo. Kompatibilen z Luer Lock nastavki. CE oznaka, a50.</t>
  </si>
  <si>
    <t>Periferni IV kateter, dvovhoden, material teflon, roza, 20G oz. 1,1x32 mm, pretok najmanj 54 ml/min, z Instaflash  tehnologijo - dodatna luknjica v igli omogoča takojšnjo indikacijo  povratka krvi, takoj po vstopu v žilo. Dodaten port z  zamaškom, ki se ob rahlem dotiku  avtomatsko zapre s slišnim klikom. Krilca so dobro gibljiva in se enostavno pritrdijo. Brez lateksa. Sterilno pakiran, za enkratno uporabo. Kompatibilen z Luer Lock nastavki. CE oznaka,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</si>
  <si>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16G oz. 1,8x45mm, min. pretok 236ml/min, a50.</t>
  </si>
  <si>
    <t>IV kanila dvovhodna, 20G, roza, 1,1x32 mm, pretok najmanj 67ml/min, zelo ostra igla - manjša bolečina pri uvajanju. Instaflash  tehnologija - dodatna luknjica v igli omogoča takojšnjo indikacijo povratka krvi, takoj po vstopu v žilo.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a50.</t>
  </si>
  <si>
    <t>Rokavice, zaščitne, lateks, nepudrane, gladke. Debelina: prst 0,19 ± 0,03mm, dlan 0,16 ± 0,03mm, zapestje 0,10 ± 0,03mm. Dolžina min. 250mm. AQL 0,65. MDR uredba (EU) 2017/745 razred I, EN  455-1, 2, 3, 4. OVO (EU) 2016/425 kat. III, ISO 374-1, 2, 4, 5, ISO 21420, EN 16523-1 in test na viruse ISO 16604 421, ASTM d3767-03, ASTM d573-04, ASTM d412-16, ISO 11137-2, biokompatibilnost: ISO 10993-10. Pakiranje 100 kosov v škatli. Velikost XS.</t>
  </si>
  <si>
    <t>Rokavice, zaščitne, lateks, nepudrane, gladke. Debelina: prst 0,19 ± 0,03mm, dlan 0,16 ± 0,03mm, zapestje 0,10 ± 0,03mm. Dolžina min. 250mm. AQL 0,65. MDR uredba (EU) 2017/745 razred I, EN  455-1, 2, 3, 4. OVO (EU) 2016/425 kat. III, ISO 374-1, 2, 4, 5, ISO 21420, EN 16523-1 in test na viruse ISO 16604 421, ASTM d3767-03, ASTM d573-04, ASTM d412-16, ISO 11137-2, biokompatibilnost: ISO 10993-10. Pakiranje 100 kosov v škatli. Velikost S.</t>
  </si>
  <si>
    <t>Rokavice, zaščitne, lateks, nepudrane, gladke. Debelina: prst 0,19 ± 0,03mm, dlan 0,16 ± 0,03mm, zapestje 0,10 ± 0,03mm. Dolžina min. 250mm. AQL 0,65. MDR uredba (EU) 2017/745 razred I, EN  455-1, 2, 3, 4. OVO (EU) 2016/425 kat. III, ISO 374-1, 2, 4, 5, ISO 21420, EN 16523-1 in test na viruse ISO 16604 421, ASTM d3767-03, ASTM d573-04, ASTM d412-16, ISO 11137-2, biokompatibilnost: ISO 10993-10. Pakiranje 100 kosov v škatli. Velikost M.</t>
  </si>
  <si>
    <t>Rokavice, zaščitne, lateks, nepudrane, gladke. Debelina: prst 0,19 ± 0,03mm, dlan 0,16 ± 0,03mm, zapestje 0,10 ± 0,03mm. Dolžina min. 250mm. AQL 0,65. MDR uredba (EU) 2017/745 razred I, EN  455-1, 2, 3, 4. OVO (EU) 2016/425 kat. III, ISO 374-1, 2, 4, 5, ISO 21420, EN 16523-1 in test na viruse ISO 16604 421, ASTM d3767-03, ASTM d573-04, ASTM d412-16, ISO 11137-2, biokompatibilnost: ISO 10993-10. Pakiranje 100 kosov v škatli. Velikost L.</t>
  </si>
  <si>
    <t>Rokavice, pregledne, nitrilne, sive, hrapave konice prstov. Enojna debelina sredinec: 0,09mm, dlan: 0,08mm, zapestje: 0,06 mm.  Dolžina: 240 mm. AQL 1.0 (EN455- 1).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374- 1, EN 374-2, 4, EN16523-1 Type C, EN ISO 374-5. Test neprepustnosti na viruse ASTM F1671-13 (phi- 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10993- 10. Test na HPLC, a200, velikost XS.</t>
  </si>
  <si>
    <t>Rokavice, pregledne, nitrilne, sive, hrapave konice prstov. Enojna debelina sredinec: 0,09mm, dlan: 0,08mm, zapestje: 0,06 mm.  Dolžina: 240 mm. AQL 1.0 (EN455- 1).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374- 1, EN 374-2, 4, EN16523-1 Type C, EN ISO 374-5. Test neprepustnosti na viruse ASTM F1671-13 (phi- 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10993- 10. Test na HPLC, a200, velikost S</t>
  </si>
  <si>
    <t>Rokavice, pregledne, nitrilne, sive, hrapave konice prstov. Enojna  debelina sredinec: 0,09 mm, dlan: 0,08 mm, zapestje: 0,06 mm. Dolžina: 240 mm. AQL 1.0 (EN455- 1).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374- 1, EN 374-2, 4, EN16523-1 Type C, EN ISO 374-5. Test neprepustnosti na viruse ASTM F1671-13 (phi- 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10993- 10. Test na HPLC, a200, velikost M.</t>
  </si>
  <si>
    <t>Rokavice, nitril, močnejše, hrapave konice prstov, vijolične barve. Debelina: sredinec 0,15 mm, dlan 0,12 mm, zapestje 0,09 mm. Dolžina &gt; 240 mm. AQL 1.0. mehanske lastnosti: natezna sila pri pretrganju: 11n pred staranjem, 9.0 n po staranju. MDR uredba (EU) 2017/745 razred I in OVO uredba (EU) 2016/425 kat. III. Standardi EN 455-1, 2, 3, 4; EN ISO 374-1/type b (jkt), EN 16523-1, EN 374-2, EN 374-4, EN 374-5, EN 21420. Test neprepustnosti za viruse ISO 16604, ASTM f1671, ASTM f739, ASTM d6978, ISO 9001, ISO 13485, a100, velikost XS.</t>
  </si>
  <si>
    <t>Rokavice, nitril, močnejše, hrapave konice prstov, vijolične barve. Debelina: sredinec 0,15 mm, dlan 0,12 mm, zapestje 0,09 mm. Dolžina &gt; 240 mm. AQL 1.0. mehanske lastnosti: natezna sila pri pretrganju: 11n pred staranjem, 9.0 n po staranju. MDR uredba (EU) 2017/745 razred I in OVO uredba (EU) 2016/425 kat. III. Standardi EN 455-1, 2, 3, 4; EN ISO 374-1/type b (jkt), EN 16523-1, EN 374-2, EN 374-4, EN 374-5, EN 21420. Test neprepustnosti za viruse ISO 16604, ASTM f1671, ASTM f739, ASTM d6978, ISO 9001, ISO 13485, a100, velikost S</t>
  </si>
  <si>
    <t>Rokavice, nitril, močnejše, hrapave konice prstov, vijolične barve. Debelina: sredinec 0,15 mm, dlan 0,12 mm, zapestje 0,09 mm. Dolžina &gt; 240 mm. AQL 1.0. mehanske lastnosti: natezna sila pri pretrganju: 11n pred staranjem, 9.0 n po staranju. MDR uredba (EU) 2017/745 razred I in OVO uredba (EU) 2016/425 kat. III. Standardi EN 455-1, 2, 3, 4; EN ISO 374-1/type b (jkt), EN 16523-1, EN 374-2, EN 374-4, EN 374-5, EN 21420. Test neprepustnosti za viruse ISO 16604, ASTM f1671, ASTM f739, ASTM d6978, ISO 9001, ISO 13485, a100, velikost M</t>
  </si>
  <si>
    <t>Rokavice, nitril, močnejše, hrapave konice prstov, vijolične barve. Debelina: sredinec 0,15 mm, dlan 0,12 mm, zapestje 0,09 mm. Dolžina &gt; 240 mm. AQL 1.0. mehanske lastnosti: natezna sila pri pretrganju: 11n pred staranjem, 9.0 n po staranju. MDR uredba (EU) 2017/745 razred I in OVO uredba (EU) 2016/425 kat. III. Standardi EN 455-1, 2, 3, 4; EN ISO 374-1/type b (jkt), EN 16523-1, EN 374-2, EN 374-4, EN 374-5, EN 21420. Test neprepustnosti za viruse ISO 16604, ASTM f1671, ASTM f739, ASTM d6978, ISO 9001, ISO 13485, a100, velikost L</t>
  </si>
  <si>
    <t>Rokavice, nitril, močnejše, hrapave konice prstov, vijolične barve. Debelina: sredinec 0,15 mm, dlan 0,12 mm, zapestje 0,09 mm. Dolžina &gt; 240 mm. AQL 1.0. mehanske lastnosti: natezna sila pri pretrganju: 11n pred staranjem, 9.0 n po staranju. MDR uredba (EU) 2017/745 razred I in OVO uredba (EU) 2016/425 kat. III. Standardi EN 455-1, 2, 3, 4; EN ISO 374-1/type b (jkt), EN 16523-1, EN 374-2, EN 374-4, EN 374-5, EN 21420. Test neprepustnosti za viruse ISO 16604, ASTM f1671, ASTM f739, ASTM d6978, ISO 9001, ISO 13485, a90, velikost XL</t>
  </si>
  <si>
    <t>Tekočina za razkuževanje in čiščenje inštrumentov, predmetov in površin na osnovi encimov (proteaza, amilaza, mananaza), amfoterne in neionogene površinsko aktivne snovi. Standardi v umazanih pogojih; delovanje in kontaktni časi skladni z fazo testiranja EN 2/2: EN 14561 (0,5% = 5 minut), EN 14562 (0,5% = 5 minut), EN 14563 (1,0% = 15 minut), EN 17111 (0,5% = do 15 minut). Obstojnost delovne raztopine mora biti 7 dni. Dokazana učinkovitost na biofilmu ISO/TC 15883-5:2006. Testiranja na kompatibilnost materialov; ekološka in toksikološka ocena. Pakiranje: 1000 ml z vgrajeno dozirno merico od 5 do 25 ml.</t>
  </si>
  <si>
    <t>Benzinum medicinales za čiščenje okolice ran, na primer za odstranjevanje ostankov obližev, 1000 ml.</t>
  </si>
  <si>
    <t>Pripravljena neobarvana alkoholna raztopina s širokim spektrom delovanja na: bakterije (vključno z večkratno odpornimi bakterijami), tbc, glive in viruse (rota-, herpes-, HBV, HIV). Raztopina ima dodane učinkovine za remanentno delovanje. namenjena je razkuževanju kože pred injekcijami, infuzijami, punkcijami, jemanjem krvi, cepljenjem in operacijami. Učinkovine: etanol, 2% klorheksidin ter glicerin, brez barvila. Test higienskega (EN 1500) in kirurškega (EN 12791) razkuževanja rok in kože, klinična testiranja v praksi, dermatološki, toksikološki in ekološki atest. Embalaža: plastenka 250 ml z razpršilko.</t>
  </si>
  <si>
    <t>Pripravljena alkoholna raztopina za hitro in učinkovito razkuževanje in čiščenje medicinskega inventarja ter ostalih površin, ki omogoča nanos z brisanjem ali pršenjem. Imeti mora širok spekter delovanja na: bakterije  (vključno z večkratno odpornimi bakterijami), Tbc, glive in viruse (Rota-, HBV, HIV, Vaccinia, Adeno-, Papova, SV40-). Sredstvo mora biti brez dodatnih dišav. Dokazana učinkovitost po EN 13624, EN 13727, EN 14348, toksikološka ocena in ekološki atest. Učinkovina - 35g 2-propanol, 25g 1-propanol. Pakiranje: plastenka 1000 ml,  možnost namestitve razpršilne glave.</t>
  </si>
  <si>
    <t>Pripravljena pena mora biti na osnovi 1 g vodikovega peroksida na 100 g sredstva. Za hitro in učinkovito razkuževanje in čiščenje  medicinskih pripomočkov, predmetov in manjših površin, ki so občutljive na alkohol in aerosole. Dokazana mora biti učinkovitost po EN 13727, EN 13624, EN 14348, EN 14476 (virucid, adeno/noro). Imeti mora testiranja na kompatibilnost materialov. Izdelek mora biti med. pripomoček in biocid. Pakiranje:  plastenka 750 ml z integrirano penilko.</t>
  </si>
  <si>
    <t>Alkoholni robčki v refilu za hitro razkuževanje in čiščenje medicinskih pripomočkov, predmetov in površin. Velikost robčka 15-17 × 17 cm, oz. 255 cm2.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pripomoček. Pakiranje: refil oz. zavitek za ponovno polnjenje z 90 robčki.</t>
  </si>
  <si>
    <t>Razkužilo v obliki granulata za razkuževanje in čiščenje gibljivih endoskopov in ostalih inštrumentov ter zobnih protez, aspiracijskih cevk. Imeti mora baktericiden, viruciden, fungiciden in sporociden učinek. Učinkovina: peroksiocetna kislina, ki ima visoko učinkovitost, nizko toksičnost, biološko razgradljivost in skladnost z materiali (razen medenine in bakra). Učinkovina se razvije po raztopitvi granulata v vodi. Delovanje in kontaktni časi skladni z: EN 14561 (1% = 10 minut ali manj, umazani pogoji) - baktericid, en 14562 (1% = 10 minut ali manj, umazani pogoji) - levurocid, EN 14563 (1% = 10 minut ali manj, umazani pogoji) - tuberkulocid, EN 17111 (2% = do 15 minut) - virucid, EN 17126 (2% do 30 min) - sporocid. Testiranja za kompatibilnost materialov. Potreben je ekološki in toksikološki test. Embalaža: vedro 1,5 kg z dozirno posodo. Registracija kot medicinski pripomoček.</t>
  </si>
  <si>
    <t>Razpršilka kompatibilna s pripravljeno 1000 ml alkoholno raztopino za hitro in učinkovito  razkuževanje in čiščenje medicinskega inventarja ter ostalih površin (kompatibilna s plastenko pod zap. št. 5, šifra naročnika 003205).</t>
  </si>
  <si>
    <t>Razpršilka kompatibilna s pripravljeno 750 ml peno z nizko vsebnostjo alkohola za hitro in  učinkovito razkuževanje in čiščenje medicinskih pripomočkov, predmetov in manjših površin, ki so občutljive na alkohol in aerosole (kompatibilna s plastenko pod zap. št. 7, šifra naročnika 001902).</t>
  </si>
  <si>
    <t>Robčki prepojeni z 70 % alkoholom, dodan 2%  klorheksidin. Izdelek je namenjen razkuževanju medicinskih pripomočkov, tudi injekcijskih vbodov (port) ter vstopišč katetra. Mikrobiološka aktivnost: baktericidno, fungicidno, tuberkulocidno ter virucidno delovanje, vključno z HBV, HIV, herpes in rota virusi. Druge zahteve: netoksičen, nealergogen in dermatološko testiran proizvod. Zložen, posamično pakiran dezinfekcijski robček, velikost: 150 mm x 129 mm, teža: 25g/m2, pakiranje 100 kosov/zavitek, a100.</t>
  </si>
  <si>
    <t>Kompresa iz gaze, 10 x 10 cm, 12 slojna, 17 niti vpojna, mehka, nežna, ne draži kože, a100</t>
  </si>
  <si>
    <t>Kompresa iz gaze, 7,5 x 7,5 cm, 12 slojna, 17 niti vpojna, mehka, nežna, ne draži kože, a100</t>
  </si>
  <si>
    <t>Zelo močan obliž v traku, premazan s cinkovim oksidom in s fiksirnim povojem, hitra in močna lepljivost in vodoodpornost, 5 cm x 5 m, a6</t>
  </si>
  <si>
    <t>Mrežica za pritrditev obvezilnega materiala, izdelana iz mešanice poliamida in poliuretana, brez lateksa, dolžina 25 m, št. 3.</t>
  </si>
  <si>
    <t>Mrežica za pritrditev obvezilnega materiala, izdelana iz mešanice poliamida in poliuretana, brez lateksa, dolžina 25 m, št. 1.</t>
  </si>
  <si>
    <t>Mrežica za pritrditev obvezilnega materiala, izdelana iz mešanice poliamida in poliuretana, brez lateksa, dolžina 25 m, št. 4.</t>
  </si>
  <si>
    <t>Mrežica za pritrditev obvezilnega materiala, izdelana iz mešanice poliamida in poliuretana, brez lateksa, dolžina 25 m, št. 5.</t>
  </si>
  <si>
    <t>Mrežica za pritrditev obvezilnega materiala, izdelana iz mešanice poliamida in poliuretana, brez lateksa, dolžina 25 m, št. 6.</t>
  </si>
  <si>
    <t>Mrežica za pritrditev obvezilnega materiala, izdelana iz mešanice poliamida in poliuretana, brez lateksa, dolžina 25 m, št. 7.</t>
  </si>
  <si>
    <t>Nelepljiva sterilna vazelinska mrežica iz monofilamentnih viskoznih vlaken impregniranih z 10% raztopino povidon jodida, dim. 5x5cm, a25.</t>
  </si>
  <si>
    <t>Nelepljiva sterilna vazelinska mrežica iz monofilamentnih viskoznih vlaken impregniranih z 10% raztopino povidon jodida, dim. 9,5x 9,5cm, a10.</t>
  </si>
  <si>
    <t>Nelepljiva kontaktna mrežica iz redko tkane bombažne tkanine, impregnirana z belim vazelinom, ki se ne spere tudi pri močnem izločanju iz rane, dim. 10 x 10 cm, a10.</t>
  </si>
  <si>
    <t>Nelepljiva kontaktna mrežica iz redko tkane bombažne tkanine, impregnirana z belim vazelinom, ki se ne spere tudi pri močnem izločanju iz rane, dim. 10 x 20 cm, a10.</t>
  </si>
  <si>
    <t>Prozoren sterilen obliž z vpojno blazinico, film je iz poliuretana, nepropusten za vodo, bakterije in viruse, zračen, vpojna blazinica se ne lepi na rano, hipoalergen, ima okvirček za lažje nameščanje, dim. 5 x 7 cm, a50.</t>
  </si>
  <si>
    <t>Prozoren sterilen obliž z vpojno blazinico, film je iz poliuretana, nepropusten za vodo, bakterije in viruse, zračen, vpojna blazinica se ne lepi na rano, hipoalergen, ima okvirček za lažje nameščanje, dim. 6 x 10 cm, a50.</t>
  </si>
  <si>
    <t>Prozoren sterilen obliž z vpojno blazinico, film je iz poliuretana, nepropusten za vodo, bakterije in viruse, zračen, vpojna blazinica se ne lepi na rano, hipoalergen, ima okvirček za lažje nameščanje, dim. 9 x 10 cm, a25.</t>
  </si>
  <si>
    <t>Sterilna antibakterijska obloga za rane iz aktivnega oglja in srebra. Čisti okužene rane z možnostjo okužbe, za rane z neprijetnim vonjem. Namenjena uporabi oskrbe kroničnih ran, razjed zaradi pritiska, za rane zaradi karcinoma, dim. 10,5 x 10,5 cm, a10.</t>
  </si>
  <si>
    <t>Tanka PU pena posebne strukture za različne vrste akutnih in kroničnih ran, ki omogoča izjemno vpijanje in hkrati zadrževanje izločka v oblogi. Pena mora omogočati rezanje, na vrhnji strani prevlečena s polprepustnim U filmom, nelepljiva in brez lepljivega roba, dim. 10 x 10 cm, a10.</t>
  </si>
  <si>
    <t>Poliuretanska obloga za različne vrste akutnih in kroničnih ran glede na obliko, količino izločka ter nahajanje rane, dim. 10x10, a5.</t>
  </si>
  <si>
    <t>Obloga/polnilo iz 100% celuloze, obdelane s hidrofiber tehnologijo, ki je mehka, netkana, visoko vpojna, hipoalergena. Za različne akutne in kronične rane z zmernim do močnim izločanjem, vpija izločke in jih pretvarja v mehak gel, vzdržuje vlažno okolje rane in pospešuje celjenje, dim. 15x15 cm, a5.</t>
  </si>
  <si>
    <t>Tanka prozorna hidrokoloidna obloga z lepljivim robom, prevlečena s polprepustnim filmom in z vgrajenim sistemom spreminjanja barv, ki označuje čas za zamenjavo obloge, dim. 15x15 cm, a5.</t>
  </si>
  <si>
    <t>Tanka prozorna hidrokoloidna obloga z lepljivim robom, prevlečena s polprepustnim filmom in z vgrajenim sistemom spreminjanja barv, ki označuje čas za zamenjavo obloge,   dim. 20x20 cm, a5.</t>
  </si>
  <si>
    <t>Poliuretanska perforirana pena z mehkim silikonom brez lepilnega roba, na površini je poliuretanski polprepusten film, ki prepušča zrak in vodne hlape, izločkov pa ne, dim. 12,5 x 12,5, a5.</t>
  </si>
  <si>
    <t>Netkana obloga bombažno/akrilne sestave s hidrofobno zgonjo poliestrsko stično plastjo za oskrbo kirurških ran, odrgnin, opeklin, zgornja stična perforirana plast preprečuje sprijemanje z rano, sterilno pakirana, dim. 20 x 10 cm, a100.</t>
  </si>
  <si>
    <t>Hipoalergena nelepljiva sterilna obloga za rane iz celuloznih vlaken, ki ne vsebuje medikamentov, farmakoloških sredstev in lepil, z visoko kapaciteto vpojnosti, v vrečki z varjenimi robovi, lahko se nanaša na rano z obeh strani, z močno zadržljivostjo absorbiranega, komprimiranje ne vpliva na vpojnost, možno apliciranje na rano za 4 ali več dni, dim. 10x10cm, a10.</t>
  </si>
  <si>
    <t>Hipoalergena nelepljiva sterilna obloga za rane iz celuloznih vlaken, ki ne vsebuje medikamentov, farmakoloških sredstev in lepil, z visoko kapaciteto vpojnosti, v vrečki z varjenimi robovi, lahko se nanaša na rano z obeh strani, z močno zadržljivostjo absorbiranega, komprimiranje ne vpliva na vpojnost, možno apliciranje na rano za 4 ali več dni, dim. 20x10cm, a10</t>
  </si>
  <si>
    <t>Hipoalergena nelepljiva sterilna obloga za rane iz celuloznih vlaken, ki ne vsebuje medikamentov, farmakoloških sredstev in lepil, z visoko kapaciteto vpojnosti, v vrečki z varjenimi robovi, lahko se nanaša na rano z obeh strani, z močno zadržljivostjo absorbiranega, komprimiranje ne vpliva na vpojnost, možno apliciranje na rano za 4 ali več dni, dim. 20x20cm, a10</t>
  </si>
  <si>
    <t>Hipoalergena nelepljiva sterilna obloga za rane iz celuloznih vlaken, ki ne vsebuje medikamentov, farmakoloških sredstev in lepil, z visoko kapaciteto vpojnosti, v vrečki z varjenimi robovi, lahko se nanaša na rano z obeh strani, z močno zadržljivostjo absorbiranega, komprimiranje ne vpliva na vpojnost, možno apliciranje na rano za 4 ali več dni, dim. 30x20cm, a10</t>
  </si>
  <si>
    <t>Hidrokoloidna obloga brez lepilnega roba s poliuretanskim nosilcem in hidrokoloidne plasti v sestavi - carboxymethyl celuloze,  polyisobutylena, paraffina, stiren isoprena, stiren copolymer, smol, antiooksidantov, sorbitan ekstra, dim. 10x10 cm, a10.</t>
  </si>
  <si>
    <t>Obloga iz Ca alginata prepojena s 100% medicinskim medom, za zdravljenje različnih ran v različnih fazah celjenja. Omogoča vlažno  celjenje ran, potrebuje sekundarno oblogo, deluje antibakterijsko in antioksidativno, dim. 10x10 cm, a10.</t>
  </si>
  <si>
    <t>Sterilna antibakterijska vpojna obloga za rane iz aktivnega oglja in srebra. Čisti okužene rane z   možnostjo okužbe, za rane z neprijetnim vonjem, namenjena za oskrbo kroničnih ran, razjed zaradi pritiska, dim. 6,5x10 cm, a10.</t>
  </si>
  <si>
    <t>Povoj mul elastični iz mešanice viskoze, poliestra, bombaža, 110-120% raztegljiv, mehak, zračen, možnost sterilizacije, dolžine 4 m. Vsak povoj posebej zapakiran v polipropilensko folijo, dim. 8 cm x 4 m, a20.</t>
  </si>
  <si>
    <t>Povoj mul iz viskozne in bombažne preje s tkanim robom, posamično pakiran v PP folijo, dim. 10 cm x 4 m, a15.</t>
  </si>
  <si>
    <t>Povoj mul iz viskozne in bombažne preje s tkanim robom, posamično pakiran v PP folijo, dim. 8 cm x 4 m, a15.</t>
  </si>
  <si>
    <t>Povoj mul elastični iz mešanice viskoze, poliestra, bombaža, 120 % raztegljiv, mehak, zračen, možnost sterilizacije, dolžine 4 m. Vsak povoj posebej zapakiran v polipropilensko folijo, dim. 10 x 4m, a20.</t>
  </si>
  <si>
    <t>Povoj elastični pritrdilni s tkanim robom, gladko površino, 100% raztegljiv, iz mešanice poliamida in viskoze, modre barve, dim. 6 cm x 4 m, a1.</t>
  </si>
  <si>
    <t>Povoj elastični pritrdilni s tkanim robom, gladko površino, 100% raztegljiv, iz mešanice poliamida in viskoze, roza barve, dim. 6 cm x 4 m, a1.</t>
  </si>
  <si>
    <t>Povoj bombažni krep, 100 % bombaž z dodatkom elastina, 130 % elastičnost, v barvi kože, posamično pakiran v folijo, mehak in prijeten za kožo, premer zvitega povoja ne sme presegati 40 mm, dim. 6 cm x 4,5 m, a35.</t>
  </si>
  <si>
    <t>Povoj bombažni krep, 100 % bombaž z dodatkom elastina, 130 % elastičnost, v barvi kože, posamično pakiran v folijo, mehak in prijeten za kožo, premer zvitega povoja ne sme presegati 60 mm, dim. 8 cm x 10 m, a20.</t>
  </si>
  <si>
    <t>Povoj bombažni krep, 100 % bombaž z dodatkom elastina, 130 % elastičnost, v barvi kože, posamično pakiran v folijo, mehak in prijeten za kožo, premer zvitega povoja ne sme presegati 40 mm, dim. 8 cm x 4,5 m, a35.</t>
  </si>
  <si>
    <t>Povoj bombažni krep, 100 % bombaž z dodatkom elastina, 130 % elastičnost, v barvi kože, posamično pakiran v folijo, mehak in prijeten za kožo, premer zvitega povoja ne sme presegati 60 mm, dim. 10 cm x 10 m, a18.</t>
  </si>
  <si>
    <t>Povoj bombažni krep, 100 % bombaž z dodatkom elastina, 130 % elastičnost, v barvi kože, posamično pakiran v folijo, mehak in prijeten za kožo, premer zvitega povoja ne sme presegati 40 mm, dim. 10 cm x 4,5 m, a35.</t>
  </si>
  <si>
    <t>Povoj bombažni krep, 100 % bombaž z dodatkom elastina, 130 % elastičnost, v barvi kože, posamično pakiran v folijo, mehak in prijeten za kožo, premer zvitega povoja ne sme presegati 60 mm, dim. 12 cm x 10 m, a14.</t>
  </si>
  <si>
    <t>Povoj bombažni krep, 100 % bombaž z dodatkom elastina, 130 % elastičnost, v barvi kože, posamično pakiran v folijo, mehak in prijeten za kožo, premer zvitega povoja ne sme presegati 60 mm, dim. 15 cm x 10 m, a10.</t>
  </si>
  <si>
    <t>Trikotna ruta iz mehke 100 % bombažne tkanine za imobilizacijo, dim. 100 x 100 x 140 (+/-5%) cm, a1.</t>
  </si>
  <si>
    <t>Set tamponi iz netkane vlaknovine št. 2 s silikonsko gumico, sterilni, pakirani po 5 kosov v setu, a25.</t>
  </si>
  <si>
    <t>Set tamponi iz netkane vlaknovine št. 3 s silikonsko gumico, sterilni, pakirani po 4 kose v setu, a20.</t>
  </si>
  <si>
    <t>Set kompresa, gaza 5x5 cm, 12 slojne, sterilne, pakirane v setu a5 kos, a24.</t>
  </si>
  <si>
    <t>Steriliziran tkan trak zvit v rolico, iz gaze, sterilna tamponada, dim. 1 cm x 10 m, a1.</t>
  </si>
  <si>
    <t>Papirnat lepilni trak iz vlaknovine in viskoze s hipoalergenim lepilom za uporabo pri nepoškodovani koži in za pritrditev sanitetnega materiala, trak je na navijalcu, dim. 1,25 cm x 9,1 m (obvezno kvalitete Micropore), a24.</t>
  </si>
  <si>
    <t>Trakci ojačani za brezšivno zapiranje ran izdelani iz poroznega netkanega materiala, dodatno ojačani z vzdolžnimi nitkami, sterilni, dim. 12 x 100 mm, 6 trakov v vrečki, a50.</t>
  </si>
  <si>
    <t>Trakci ojačani za brezšivno zapiranje ran izdelani iz poroznega netkanega materiala, dodatno ojačani z vzdolžnimi nitkami, sterilni, dim. 6 x 100 mm, 10 trakov v vrečki, a50.</t>
  </si>
  <si>
    <t>Kompresa trebušna iz gaze 4 slojna s kontrastno nitko za zaustavljanje krvavitev in zaščito tkiv med operacijo, nesterilne, dim. 285 x 20 cm, a60.</t>
  </si>
  <si>
    <t>Trebušna kompresa iz gaze (set) 4 slojna za zaustavljanje krvavitve in zaščito tkiv med operacijo, nesterilne, dim. 45x 45 cm, a2/12.</t>
  </si>
  <si>
    <t>Vpojna obloga za rane z obilnim izločanjem, jedro iz 100 % beljene bombažne vate, ovojnina iz beljene gaze, nesterilna, dim. 25 x 15 cm, a50.</t>
  </si>
  <si>
    <t>Vpojna obloga za rane z obilnim izločanjem, jedro iz 100% beljene bombažne vate, ovojnina iz beljene gaze, nesterilna, dim. 45 x 15, a50.</t>
  </si>
  <si>
    <t>Vpojna obloga za rane z obilnim izločanjem, jedro iz 100% beljene bombažne vate, ovojnina iz beljene gaze, nesterilna, dim. 50 x 30, a25.</t>
  </si>
  <si>
    <t>Kontaktna poliestrna mrežica v kombinaciji z medicinskim medom za zaščito dna rane kot sekundarna obloga, dim. 10 x 10 cm, a10.</t>
  </si>
  <si>
    <t>Medicinski med v tubi, 100% medicinski kostanjev med, sterilen, tuba 50g, a1.</t>
  </si>
  <si>
    <t>001269</t>
  </si>
  <si>
    <t>001270</t>
  </si>
  <si>
    <t>001271</t>
  </si>
  <si>
    <t>001272</t>
  </si>
  <si>
    <t>001273</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</si>
  <si>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L.</t>
  </si>
  <si>
    <t>001867</t>
  </si>
  <si>
    <t>Razkužilo za dezinfekcijo kože pred posegi, injiciranjem, odvzemom krvi na osnovi 74,1g etanola in 10g 2-propanola, dermatološko testirano. Deluje kot baktericid vklj. mrsa, tuberkulocidno, mikobakterije, viruse z ovojnico in brez (hiv, hbv, hcv, bvdv, vaccinia, adeno, noro, polio in rota). Deluje v 15 sekundah. Pakiranje: 250ml sprej neobarvan. Registrirano kot biocid.</t>
  </si>
  <si>
    <t>Alkoholne krpice za čiščenje in razkuževanje kože, prepojene z 70% izopropanolom, posamično pakirane, dim. 80x110 mm,   pakiranje 100 kos/sc.</t>
  </si>
  <si>
    <t>002150</t>
  </si>
  <si>
    <t>003146</t>
  </si>
  <si>
    <t>Sterilna voda za izpiranje, po 500 ml, Aqua B Braun ali enakovredno</t>
  </si>
  <si>
    <t>Sterilna voda za izpiranje, po 1000 ml, Aqua B Braun ali enakovredno</t>
  </si>
  <si>
    <t>Obloga Pharmafoam neadhezivna, dim. 20x20 cm, a3.</t>
  </si>
  <si>
    <t>Tampon iz gaze št. 3 (20 x 20 cm), nesterilen, 17 do 20 nitna gaza, z gumico, a500</t>
  </si>
  <si>
    <t>Zbiralnik za ostre predmete, 0,2 L, ploščate oblike, spodnji del rumen, pokrov bele barve, dim. 3,7 x 7,9 x 14,6 cm</t>
  </si>
  <si>
    <t>Vrečka za sterilizacijo, samolepilna, papir-folija iz visoko kakovostnega medicinskega papirja iz čiste celuloze ter 9 slojnega bopet/PP filma 12/40 micr. Gramatura: 70 gr/m2, dimenzije: 9 x 25 cm. Vrečka mora imeti že izdelan pregib za varno  zapiranje vrečke. Vrečka mora biti opremljena z ustreznim procesnim kemičnim indikatorjem in določilom o spremembi barve po uspešni sterilizaciji, z napisi in kemičnimi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  mora ISO 11607-2, EN 868-5, ISO 9001 in ISO 13485, a100.</t>
  </si>
  <si>
    <t>Silikonsko vodilo za endotrahealne tubuse za odrasle (6-11mm)</t>
  </si>
  <si>
    <t>Vata sanitetna iz 100 % bombaža v traku, se poljubno trga in se uporablja v higienske namene. Sanitetna vata je 29 cm širok trak iz 100 % bombaža, 1000 g.</t>
  </si>
  <si>
    <t>Vložki higienski, vatirani, 100 % bombaž, oviti v bombažni material, brez folije, zavitek a700.</t>
  </si>
  <si>
    <t>Vata sanitetna bombažna, beljena, cikcak, 100 g</t>
  </si>
  <si>
    <t>Celulozna vata, beljena staničevina, za higienske namene, 5kg</t>
  </si>
  <si>
    <t>Celulozna vata, beljena staničevina, za higienske namene, 1 kg</t>
  </si>
  <si>
    <t>Ušesni nastavek za termometer Thermoscan pro  3000/4000/6000, a200.</t>
  </si>
  <si>
    <t>Kartonski ustnik za spirometrijo 28/30 x 65, a500.</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</si>
  <si>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9,0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</si>
  <si>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8,5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</si>
  <si>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8,0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</si>
  <si>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7,5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</si>
  <si>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7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</si>
  <si>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6,5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</si>
  <si>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6,0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</si>
  <si>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5,0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</si>
  <si>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4,0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</si>
  <si>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3,5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</si>
  <si>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3,0 mm</t>
  </si>
  <si>
    <t>Transofix pretočna kanila debeline 6,3 mm za prebadanje gumijastih zamaškov vsebnikov, kot je npr. vsebnik s fiziološko raztopino.</t>
  </si>
  <si>
    <t>Losjon brez barvila in parfuma za umivanje kože in lasišča. Mora biti brez barvil in parfuma ter s koži prijaznim pH za zelo občutljivo kožo. Blagodejni učinek na koži doseže zaradi kombinacije tenzidov z APG (alkilpoliglukozidi). Sestava: voda, natrijev lavril sulfat, PEG-7 gliceril kokoat, lauril glukozid, amonijev sulfat, natrijev benzoat. Izdelek mora biti klinično testiran za umivanje in kopanje pri novorojenčkih. Izdelek mora imeti dermatološko in toksikološko oceno. Pakiranje: plastenka 500ml, skladna z dozatorjem za 500ml plastenko (1 aktivacija je 1ml ali 2 ml), prirejeno za uporabo v stenskem milniku Dermados.</t>
  </si>
  <si>
    <t>Ph nevtralno in učinkovito, dermatološko testirano tekoče milo za roke z negovalnim učinkom, sestava: aqua, sodium laureth sulfate, sodium chloride, cocamide dea, glycerin, cocamidopropil betain, coco glucoside, styrene/acrylates copolymer, pakiranje 500 ml.</t>
  </si>
  <si>
    <t>Sterilna postoperativna nosna tamponada iz oksidirane celuloze za zaustavljanje krvavitev brez vrvice in cevke, 8 cm, a20.</t>
  </si>
  <si>
    <t>Sterilna postoperativna nosna tamponada iz oksidirane celuloze za zaustavljanje krvavitev brez vrvice 4,5 cm, a20.</t>
  </si>
  <si>
    <t>Želodčna sonda za hranjenje in izpiranje želodca, ch18,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t>
  </si>
  <si>
    <t>Negovalni, vlažilni in hranilni losjon za nego rok in kože brez dišav in barvil ter parabenov, vsebovati mora premaščevalce na osnovi glicerola in čebeljega voska za ustvarjanje zaščitne plasti na koži. Losjon se mora hitro vpiti in ne sme puščati mastnih zaostankov na  površinah. Sestava: voda, tekoči parafin, propilenglikol, palmitinska in stearinska kislina, trietanolamin, carbomer, kapriloil butil, beli vosek, čebelji vosek, izdelek mora biti  primeren tudi za osebe po terapijah kože z obsevanjem ali segrevanjem. Pakiranje: 500 ml klasična euro plastenka z ozkim izlivom.</t>
  </si>
  <si>
    <t>Sterilen set za odstranjevanje šivov za enkratno uporabo</t>
  </si>
  <si>
    <t>Set za nego popkovne rane v sestavi: kompresa 5x5cm - 1 kos, tampon št. 1 - 4 kos, palčka kobacaj - 2 kos, prijemalka - 1 kos v pakirni enoti iz prozorne folije in medicinskega papirja, sterilen, a40</t>
  </si>
  <si>
    <t>Set za kateterizacijo sterilen netkani (vodotesna ledvička - 1 kos, kompresa netkana 6 slojna 7,5x7,5 cm - 2 kos, tampon netkani št. 3 - 4  kos, skodelica 250 ml - 1 kos, prijemalka 14 cm - 1 kos, op. podloga 45x45 cm - 1 kos), a12</t>
  </si>
  <si>
    <t>Rezila sterilna za enkratno uporabo iz nerjavečega jekla, 1x uporaba, fig. 15, a100</t>
  </si>
  <si>
    <t>Rezila sterilna za enkratno uporabo iz nerjavečega jekla, 1x uporaba, fig. 12, a100</t>
  </si>
  <si>
    <t>Prozorni razkuževalnik za čiščenje in dezinfekcijo inštrumentov iz akrilnega oziroma pleksi stekla, iz treh delov: kad, cedilo in pokrov, dim. 300 x 150 x 100 mm; volumen 2 L</t>
  </si>
  <si>
    <t>Stekla predmetna 76x26 mm, matirana, a50</t>
  </si>
  <si>
    <t>Posodica PVC za urin brez žličke, a100</t>
  </si>
  <si>
    <t>Posoda za vato 15x15 cm s pokrovom</t>
  </si>
  <si>
    <t>Posoda za vato 10x10 cm s pokrovom</t>
  </si>
  <si>
    <t>PVC plastenka za metadon, volumen 60-70 ml</t>
  </si>
  <si>
    <t>Pladenj beli pleksi, 300x400x45x3 mm</t>
  </si>
  <si>
    <t>Pladenj beli pleksi, 240x300x60x3 mm</t>
  </si>
  <si>
    <t>Pladenj beli pleksi, 200x300x45x3 mm</t>
  </si>
  <si>
    <t>Pladenj beli pleksi, 180x240x50x3x mm</t>
  </si>
  <si>
    <t>Petelinček tripotni s podalj. 7 cm za NIO</t>
  </si>
  <si>
    <t>Obroček iz umetne mase ginekološki, 100 mm</t>
  </si>
  <si>
    <t>Obroček iz umetne mase ginekološki, 55 mm</t>
  </si>
  <si>
    <t>Obroček iz umetne mase ginekološki, 60 mm</t>
  </si>
  <si>
    <t>Obroček iz umetne mase ginekološki, 65 mm</t>
  </si>
  <si>
    <t>Obroček iz umetne mase ginekološki, 70 mm</t>
  </si>
  <si>
    <t>Obroček iz umetne mase ginekološki, 75 mm</t>
  </si>
  <si>
    <t>Obroček iz umetne mase ginekološki, 80 mm</t>
  </si>
  <si>
    <t>Obroček iz umetne mase ginekološki, 85 mm</t>
  </si>
  <si>
    <t>Obroček iz umetne mase ginekološki, 90 mm</t>
  </si>
  <si>
    <t>Esmarch trak, elastični objemalec, laboratorijski, za večkratno uporabo, barvni</t>
  </si>
  <si>
    <t>Videoprinter papir, črno-beli širine 110 mm, dolžine 20m za Mitsubishi K65HM</t>
  </si>
  <si>
    <t>EKG papir Nikon Kohden 210 x 140, pakiran v zloženki, zloženka ima 210 listov</t>
  </si>
  <si>
    <t>Ovratnica za fiksacijo vratne hrbtenice pri imobilizaciji in ekstrikaciji z možnostjo tipanja pulza na karotidni arteriji in možnostjo   nastavitve višine vratu - za odraslega, kot npr. Stiffneck select</t>
  </si>
  <si>
    <t>Drenažna urinska vrečka z luer lock priključkom ima vgrajeno plastično držalo, t izpust, nepovratni ventil, membrana za možnost brezigelnega odvzema sterilnega vzorca urina, dolžina dovodne cevi je 90 cm, omogoča polnitev do 800 ml, indikativna skala v ml v razmaku po 50 ml, čas uporabe do 7 dni, uporablja se v kombinaciji z nefrostomskim katetrom</t>
  </si>
  <si>
    <t>Opornica za imobilizacijo prsta neposredno po poškodbi ali operaciji, ki je med RTG slikanjem ni potrebno sneti, trda, dimenzije 75x600 mm</t>
  </si>
  <si>
    <t>Opornica za imobilizacijo prsta neposredno po poškodbi ali operaciji, ki je med RTG slikanjem ni potrebno sneti, trda, dimenzije 75x400 mm</t>
  </si>
  <si>
    <t>Opornica za imobilizacijo prsta neposredno po poškodbi ali operaciji, ki je med RTG slikanjem ni potrebno sneti, mehka, dimenzije 30x200 mm</t>
  </si>
  <si>
    <t>Opornica za imobilizacijo prsta neposredno po poškodbi ali operaciji, ki je med RTG slikanjem ni potrebno sneti, mehka, dimenzije 17x300x1,5T za prst trda</t>
  </si>
  <si>
    <t>Opornica za imobilizacijo prsta neposredno po poškodbi ali operaciji, ki je med RTG slikanjem ni potrebno sneti, mehka, dimenzije 17x200 mm.</t>
  </si>
  <si>
    <t>Gel za oskrbo opeklin, prozoren, brez vonja, vsebuje hialuronsko kislino, ne vsebuje čajevca, kot obkladek, 5x15 cm, sterilen</t>
  </si>
  <si>
    <t>Gel za oskrbo opeklin, prozoren, brez vonja, vsebuje hialuronsko kislino, ne vsebuje čajevca, kot obkladek za roko, 20x55 cm, sterilen</t>
  </si>
  <si>
    <t>Gel za oskrbo opeklin, prozoren, brez vonja, vsebuje hialuronsko kislino, ne vsebuje čajevca, kot obkladek, 20x45 cm, sterilen</t>
  </si>
  <si>
    <t>Gel za oskrbo opeklin, prozoren, brez vonja, vsebuje hyaluronsko kislino, ne vsebuje čajevca, kot obkladek, 10x40 cm, sterilen</t>
  </si>
  <si>
    <t>Gel za oskrbo opeklin, prozoren, brez vonja, vsebuje hyaluronsko kislino, ne vsebuje čajevca, kot obkladek 10x10 cm, sterilen</t>
  </si>
  <si>
    <t>Gel za oskrbo opeklin, prozoren, brez vonja, vsebuje hyaluronsko kislino, ne vsebuje čajevca, obrazna maska, 91x76 cm, sterilen</t>
  </si>
  <si>
    <t>Gel za oskrbo opeklin, prozoren, brez vonja, vsebuje hyaluronsko kislino, ne vsebuje čajevca, obrazna maska, 183x152 cm, sterilen</t>
  </si>
  <si>
    <t>Gel za oskrbo opeklin, prozoren, brez vonja, vsebuje hyaluronsko kislino, ne vsebuje čajevca, obrazna maska, 30x40 cm, sterilen</t>
  </si>
  <si>
    <t>Odvzemna kanila za večkratno zbiranje in injiciranje. Tanka, kratka konica za enostaven vbod tudi  močnejših material. Nudi zanesljivo zaščito pred mikrobno kontaminacijo s pomočjo integrirane prezračevalne membrane. Luer-lock. Ne vsebuje PVC in lateksa, a25.</t>
  </si>
  <si>
    <t>Podloga dvoplastna, zgornja plast iz  tissue materiala, ki je vpojen, spodnja plast iz PU filma, ki zagotavlja nepremočljivost, 40 x 45 cm, a1120</t>
  </si>
  <si>
    <t>Obliž za pritrditev nasogastrične sonde, prilagodljiv, dobra lepljivost, velikost l, a150</t>
  </si>
  <si>
    <t>NaCl 0,9% Braun za izpiranje, 500 ml plastenka</t>
  </si>
  <si>
    <t>Nastavek (odvzemna kanila) za aspiracijo tekočin oz. zdravil iz steklenice ali plastenk preko bakterijskega filtra, vrh zaščiten s pokrovom, ki preprečuje kontaminacijo, vsebuje mikrofobni zračni filter 0.45, ne sme vsebovati lateksa, PVC-ja in DEHP, a50</t>
  </si>
  <si>
    <t>Membrana za stetoskop Littmann Classic II z obročki</t>
  </si>
  <si>
    <t>Stenski dozirnik za namestitev 500 ml plastenk (milo, razkužilo, negovalno sredstvo). Z enkratnim pritiskom na ročico lahko odmerimo 5 ml, 1,0 ml ali 1,5 ml sredstva (tovarniška nastavitev je 1 ml).</t>
  </si>
  <si>
    <t>MeMembrana z obr. in olivo za stetoskop Littman Classic III, Cardiology IV</t>
  </si>
  <si>
    <t>Papir rola za pregledne mize, 2 slojni narejen iz ene plasti tissue papirja (100% čista celuloza) + PE, min. 35 gsm, Š 50 cm, D 50 m, perforacija   na 38 cm (MOŽNOST NABAVE POSAMIČNO PO KOS)</t>
  </si>
  <si>
    <t>Papir rola za pregledne mize, 2 slojna, narejena iz ene plasti tissue papirja (100% čista celuloza) in plasti PE, min. 33 gsm, širina 60 cm, dolžina 50 m, perforirana na 38 cm. (MOŽNOST NABAVE POSAMIČNO PO KOS)</t>
  </si>
  <si>
    <t>Papir rola za pregledne mize, 2 slojna, narejena iz ene plasti tissue papirja (100% čista celuloza) in plasti PE, min. 30 gsm, širina 39 cm, dolžina 50 m, perforirana na 38 cm (MOŽNOST NABAVE POSAMIČNO PO KOS)</t>
  </si>
  <si>
    <t>Maska za kisik z balonom (Ohio) za otroke s priključno cevjo 2,1 m</t>
  </si>
  <si>
    <t>Maska za kisik z balonom (Ohio) za odrasle s priključno cevjo 2,1 m</t>
  </si>
  <si>
    <t>Razpršilec za zdravila z aerosol masko za inhalacije. za otroke, s posodico za zdravila 6ml, s priključno cevjo dolžine 2,1m, možno je točno doziranje zdravila, maske ne vsebujejo dehp-ja.</t>
  </si>
  <si>
    <t>Razpršilec za zdravila z aerosol masko za odrasle s posodico za zdravila kapacitete 6 ml. za inhalacije, s priključno cevjo dolžine 2,1 m, maske ne vsebujejo DEHP-ja</t>
  </si>
  <si>
    <t>Maska za odrasle v kompletu z venturi ventili za 24, 28, 31, 35, 40 in 60 % kisika. Maska mora biti brez PVC-ja in DI (2 ethylhexil) phtalhata. Spojka na maski za ventile ima zunanji premer 22 mm. Koncentracija kisika na ventilu je označena numerično. V kompletu je cevka za kisik z notranjo steno zvezdaste oblike proti kolenčenju, dolžina med 1,8 in 2,1 m, a25.</t>
  </si>
  <si>
    <t>Maska, respirator brez ventila, FFP1, NR D, IIR; EN 149:2001 +A1:2009 in EN 14683:2019 + AC:2019, z elastičnimi naglavnimi trakovi, na notranjem predelu ima nosno peno iz poliuretana, ki pomaga zmanjšati rosenje očal in je dolžine 15,4 cm, dolžina nosne zaponke je 9,2 cm, sestavljena iz treh panelov. Rok uporabe 5 let, a20.</t>
  </si>
  <si>
    <t>Silikonska dihalna maska, neonatalna, velikost 2.</t>
  </si>
  <si>
    <t>Silikonska dihalna maska, neonatalna, velikost 0.</t>
  </si>
  <si>
    <t>Lopatica, loparček za vag. bris lesena, srčkaste oblike, pakiranje, a100</t>
  </si>
  <si>
    <t>Lopatica za jezik iz brezovega lesa, gladko brušena, konci gladko zaokroženi, dolžina 15 cm, širina 17 mm, nesterilna, a100</t>
  </si>
  <si>
    <t>Ledvička iz polipropilena za enkratno uporabo, volumen 700 ml</t>
  </si>
  <si>
    <t>Lancete prick za alergološko testiranje, nerjaveče jeklo, posamično pakiranje, sterilne, a200.</t>
  </si>
  <si>
    <t>Krema za zaščito, nego in obnovo kože, emulzija voda v olju, stoječa tuba, 100ml, sestava vitamin E, voda, tekoči parafin, oktil palmitat, glicerol, sorbitan oleat, poliglicerol-3-ricinoleat, mlečna kislina, 100 ml</t>
  </si>
  <si>
    <t>Krema za zaščito močno izpostavljene kože z arašidovim oljem in vazelinom, 150 ml</t>
  </si>
  <si>
    <t>Krema regeneracijska Laseptonmed 80 ml</t>
  </si>
  <si>
    <t>Neutron, brezigelni konk. za ohranjanje prehodnosti centralnega venskega kanala, a100</t>
  </si>
  <si>
    <t>Kompresa zelena, izdelane iz platna gramature 180 gr/m2, 90 x 100cm, nesterilna</t>
  </si>
  <si>
    <t>Kompresa bela, izdelane iz platna gramature 180 gr/m2, 90 x 100cm, nesterilna</t>
  </si>
  <si>
    <t>Mini klistir za takojšnjo uporabo, velikost 135 ml. Uporaba: rektalna konstipacija. Priprave za proktoskopijo. Praznjenje črevesja pred operacijami, porodom in ginekološkimi posegi. 100 ml raztopine vsebuje: mononatrijev fosfat 2 h2o 16,0 g, dinatrijev fosfat 2 h2o 2,98g, natrijev benzoat 0,12 g in prečiščena voda.</t>
  </si>
  <si>
    <t>2-lumenski urinski kateter iz silikona, ch 22,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</si>
  <si>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</si>
  <si>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18,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</si>
  <si>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16,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</si>
  <si>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14,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</si>
  <si>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Kateter aspiracijski CH 14, dolžina 500 – 530 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</si>
  <si>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Kateter aspiracijski CH 12, dolžina 500 – 530 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</si>
  <si>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Kateter aspiracijski CH 8, dolžina 500 – 530 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</si>
  <si>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Kateter aspiracijski CH 6, dolžina 500 – 530 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</si>
  <si>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Kateter aspiracijski CH 18, dolžina 500 – 530 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</si>
  <si>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Kateter aspiracijski CH 16, dolžina 500 – 530 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t>
  </si>
  <si>
    <t>Ženski urinski nelaton kateter za intermitentno kateterizacijo, pripravljen za takojšnjo uporabo, ne zahteva aktivacije z vodo ali uporabe dodatnega gela. Posamično pakiran, sterilni kateter iz poliuretana, prevlečen s hidrofilnim slojem, v fiziološki raztopini, brez  PVC-ja in ftalatov, za enkratno uporabo. Dolžina 20 cm, a30</t>
  </si>
  <si>
    <t>Kanila nosna za kisik s priključno cevjo dolžine 160 cm, zanka z nosnima kanilama do 80 cm, brez DEHP, za odrasle, a100</t>
  </si>
  <si>
    <t>Avtomatski intraosalni sterilni sistem, ki omogoča hitro, varno in enostavno vzpostavitev venske poti preko kosti in kostnega mozga, z vgrajenim fiksatorjem, za otroke, 18G.</t>
  </si>
  <si>
    <t>Avtomatski intraosalni sterilni sistem, ki omogoča hitro, varno in enostavno vzpostavitev venske poti preko kosti in kostnega mozga, z vgrajenim fiksatorjem, za odrasle, 15G</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</si>
  <si>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</si>
  <si>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</si>
  <si>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</si>
  <si>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</si>
  <si>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</si>
  <si>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</si>
  <si>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Hidroaktivni gel z dodatkom kalcijevega alginata in cmc, brez glikola, ki nežno in učinkovito rehidrira nekrotično tkivo in fibrinske obloge. Ima avtolitični učinek, pospešuje granulacijo in epitelizacijo in je bakteriostatik, sterilen in posamično pakiran v dozi z  aplikatorjem za lažje nanašanje v rano, 25g</t>
  </si>
  <si>
    <t>Sterilna ščetka za odvzem brisa iz materničnega vratu, ščetine so pritrjene na nerjavečo žico in so zaščitene z obročkom proti deformaciji, a100</t>
  </si>
  <si>
    <t>Gel za ultrazvok, hipoalergijski, vodotopen, 260 ml</t>
  </si>
  <si>
    <t>Intrauterin vložek za kontracepcijo, polietilen, pomešan z barijevim sulfatom za vidnost na rentgenu, dolžina plastičnega dela 32 mm, širina prečnega kraka 28 mm, bakrena žica najvišje čistosti (99,9%), z dvema bakrenima tulcema na prečnem kraku, površina bakra 380 mm2</t>
  </si>
  <si>
    <t>Intrauterin vložek za kontracepcijo, polietilen, pomešan z barijevim sulfatom za vidnost na rentgenu, dolžina plastičnega dela 32 mm, širina prečnega kraka 28 mm, bakrena žica najvišje čistosti (99,9%), z dvema bakrenima tulcema na prečnem kraku, površina bakra 300 mm2</t>
  </si>
  <si>
    <t>Filter viralno bakteriološki, volumen največ 66 ml, padec pritiska pri neuporabljenem filtru in pretoku 30l/min ne sme biti večji od 125 Pa. Povečanje padca pritiska po uporabi po treh urah ne sme biti večje od 14 Pa. Luer-lock spojka, teža največ 45g, elektrostatičen. Zamašek spojke luer za meritev etCO2 ni ločljiv od filtra. Preizkušen je na učinkovitost preprečevanja okužbe s TBC, Hepatitis C, Bacillus subtilis var. Niger in virus MS-2. Postopek meritev je po BS EN 13328-1, bakterijsko viralna verzija (kot je opisano v Anesthesia 000; 55:458- 65). Filtracijska učinkovitost je najmanj 99,999%. Vse spojke morajo biti skladne s standardom BS EN 1281-1: 1997. Preizkušen tudi s testom s soljo po standardu ISO 23328-1, pri katerem je lahko prepustnost največ 0,65%.</t>
  </si>
  <si>
    <t>Fiksator za et tubus za odrasle in otroke, integrirana zaščita pred ugrizom, vodilo za uvajanje traku, prilagajanje obsega, sterilen, za enkratno uporabo.</t>
  </si>
  <si>
    <t>Elektroda za EKG na peni, pravokotne oblike, lahko se uporabljajo 3 dni, 3,3 x 4 cm, diaforetične, a50</t>
  </si>
  <si>
    <t>Elektrode za defibrilacijo in zunanji srčni spodbujevalnik, kompatibilno z monitorjem medtronic lifepak 12, za otroke, za enkratno uporabo, samolepljive s kontaktno prevodno površino, z vtičem za povezovalni kabel (kot quick-combo ali enakovredne), a=1par (set 2  elektrod)</t>
  </si>
  <si>
    <t>Elektrode za defibrilacijo in zunanji srčni spodbujevalnik, kompatibilno z monitorjem medtronic lifepak 12, za odrasle, za enkratno uporabo, samolepljive s kontaktno prevodno površino, z vtičem za povezovalni kabel (kot quick-combo ali enakovredne), a=1par (set 2  elektrod)</t>
  </si>
  <si>
    <t>Steklen cilinder za brizgo za izpiranje ušes volumna 150 ml</t>
  </si>
  <si>
    <t>Kirurški šivalni material, resorbtiven, pleten, 5/0 45cm, igla 3/8 kroga reverzno trikotna 15 mm, a24</t>
  </si>
  <si>
    <t>002265</t>
  </si>
  <si>
    <t>Kirurški šivalni material, resorbtiven, pleten, 6/0 45cm, igla 3/8 kroga reverzno trikotna specialna 12 mm, a24</t>
  </si>
  <si>
    <t>Hidrokoloidna pasta, sestavljena iz naravnih hidrokoloidov v dermatološko potrjenem nosilcu, hipoalergična, za oskrbo globokih, eksudativnih kožnih razjed. Uporablja se za absorpcijo odvečnega eksudata iz rane, kar podaljša obstojnost obloge in zmanjaša pogostost prevez. S pasto zapolnimo vdolbine in nepravilnosti na površini rane, 30 ml</t>
  </si>
  <si>
    <t>Infuzijski sistem je namenjen dajanju infuzijski raztopin s pritiskom ali gravitacijo, skladno s standardom ISO 8536-8. Imeti mora transparentno komoro in iglo. Vsebuje transparentno mikrogladko iglo, 15 mikronski filter za tekočine, natančen stišček, fleksibilno cev, natavek luer lock. Vsebuje pokrovček za prezračevanje s hidrofobnim bakterijskim filtrom. Pakiranje izdeleka ne sme vsebovati PVC-ja. Dolžina sistema je 180 cm, a100.</t>
  </si>
  <si>
    <t>Krema za zaščito kože z 20% cinkovim oksidom in karayo, ki zdravi in ščiti zelo poškodovano, močno pordelo in razdraženo kožo, ki je posejana z mehurčki in pikicami, vsebina 50g</t>
  </si>
  <si>
    <t>Pladenj beli pleksi, 130x180x45x3 mm</t>
  </si>
  <si>
    <t>Prevleka za čevlje iz CPE materiala, velikost: 41 x 15 cm  ± 2 cm, gramatura: kos – 2,5 g ± 0,3 g. MD razred I - Uredba (EU) 2017/745, a100.</t>
  </si>
  <si>
    <t>Kirurški šivalni material, polipropilen 5/0, 45 cm, igla 3/8 reverzno trikotna 16 mm, a36.</t>
  </si>
  <si>
    <t>Kirurški šivalni material, polipropilen 6/0, 45 cm, igla 3/8 reverzno trikotna specialna 13 mm, a36.</t>
  </si>
  <si>
    <t>Opeklinski set, vsebuje 1x opeklinska odeja 91 x 76 cm, 1x opeklinska obloga 20 x 50 cm, 1x opeklinska obloga 20 x 45 cm, 2x opeklinska obloga 10 x 40 cm, 1x opeklinska obrazna maska, 4x povoj, škarje, v torbici ali plastičnem kovčku z zidnim nosilcem, s setom oskrbimo 40% telesne površine opečenega odraslega ali 140% telesne površine otroka</t>
  </si>
  <si>
    <t>Raztopina za čiščenje in hidriranje vseh akutnih in kroničnih globokih in površinskih ran ter rehidracijo opeklin 2. stopnje v vseh fazah zdravljenja in celjenja, sestava: elektrolizirana H2O, nacl, 500ml</t>
  </si>
  <si>
    <t>Skalpel za 1x uporabo z držalom št. 12, sterilen, a10</t>
  </si>
  <si>
    <t>Suha ščetka za kirurško umivanje rok ergonomske oblike, dimenzije 48 x 79 x 34 mm, sterilna, a40</t>
  </si>
  <si>
    <t>Vrečka za urin otroška sterilna, volumen vrečke 150ml, prozorna, cevaste oblike, ima primerno veliko odprtino za nameščanje vrečke, ki zajame spolovilo v celoti, vrečka je graduirana po 50ml, posamično sterilno pakirana in opremljena z vsemi podatki, vrečka, a50.</t>
  </si>
  <si>
    <r>
      <t>Aspiracijska vrečka mora imeti en priključek na cev, ki je namenjena za aspiracijo, 2000 ml. Vrečka ne sme vsebovati pvc-ja in mora imeti ročaj, največja dovoljena teža prazne vrečke je 65g in največja dovoljena višina prazne vrečke je do 7 cm. Omogočena mora biti serijska vezava, vsaj 10 vrečk na enem izvoru vakuuma, v vsaki vrečki mora biti hidrofobni filter, ki mora zagotavljati vsaj 98% učinkovitost filtracije, pri delcih velikih 0,40µm, sistem mora omogočati pritisk vakuuma do 95 kpa, vrečka mora imeti možnost polnitve vsaj 12% več volumna od označenega. Pripomočke (posode), ki se uporabljajo pri aspiraciji za večkratno uporabo, je možno sterilizirati na 121</t>
    </r>
    <r>
      <rPr>
        <sz val="10"/>
        <rFont val="Calibri"/>
        <family val="2"/>
        <charset val="238"/>
      </rPr>
      <t>°C</t>
    </r>
    <r>
      <rPr>
        <sz val="10"/>
        <rFont val="Calibri"/>
        <family val="2"/>
        <charset val="238"/>
        <scheme val="minor"/>
      </rPr>
      <t>, a1.</t>
    </r>
  </si>
  <si>
    <t>Aspiracijska vrečka mora imeti en priključek na cev, ki je namenjena za aspiracijo, 1000 ml. Vrečka ne sme vsebovati pvc-ja in mora imeti ročaj, največja dovoljena teža prazne vrečke je 55g in največja dovoljena višina prazne vrečke je do 7 cm. Omogočena mora biti serijska vezava, vsaj 10 vrečk na enem izvoru vakuuma, v vsaki vrečki mora biti hidrofobni filter, ki mora zagotavljati vsaj 98% učinkovitost filtracije, pri delcih velikih 0,40µm. Učinkovitost filtracije mora biti testirana v neodvisnem laboratoriju. Sistem mora omogočati pritisk vakuuma do 95 kpa. Vrečka mora imeti možnost polnitve vsaj 15% več volumna od označenega. Pripomočke (posode), ki se uporabljajo pri aspiraciji za večkratno uporabo, je možno sterilizirati na 121°C, a1.</t>
  </si>
  <si>
    <t>Vrečka za sterilizacijo, samolepilna, papir-folija iz visoko kakovostnega medicinskega papirja iz čiste celuloze ter 9 slojnega bopet/PP filma 12/40 micr. Gramatura: 70 gr/m2, dimenzije: 13 x 27 cm. Vrečka mora imeti že izdelan pregib za varno zapiranje vrečke. Vrečka mora biti opremljena z ustreznim procesnim kemičnim indikatorjem in določilom o spremembi barve po uspešni sterilizaciji, z napisi in kemičnimi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a100.</t>
  </si>
  <si>
    <t>Vrečka za sterilizacijo, samolepilna, papir-folija iz visoko kakovostnega medicinskega papirja iz čiste celuloze ter 9 slojnega bopet/PP filma 12/40 micr. Gramatura: 70 gr/m2, dimenzije: 20 x 35 cm. Vrečka mora imeti že izdelan pregib za varno zapiranje vrečke. Vrečka mora biti opremljena z ustreznim procesnim kemičnim indikatorjem in določilom o spremembi barve po uspešni sterilizaciji, z napisi in kemičnimi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a100.</t>
  </si>
  <si>
    <t>Vrečka za sterilizacijo, samolepilna, papir-folija iz visoko kakovostnega medicinskega papirja iz čiste celuloze ter 9 slojnega bopet/PP filma 12/40 micr. Gramatura: 70 gr/m2, dimenzije: 25 x 40 cm. Vrečka mora  imeti že izdelan pregib za varno  zapiranje vrečke. Vrečka mora biti opremljena z ustreznim procesnim kemičnim indikatorjem in določilom o spremembi barve po uspešni sterilizaciji, z napisi in kemičnimi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11607-2, EN 868-5, ISO 9001 in ISO 13485, a100</t>
  </si>
  <si>
    <t>Zamašek za zapiranje luer priključkov z možnostjo injiciranja zdravila skozi membrano, brez lateksa, a50</t>
  </si>
  <si>
    <t>Nepovratni ventil, enosmerni infuzijski ventil za vzporedne infuzije, luer-lock pozitiven/luer-loc  negativen, z zaščitno kapico, brez lateksa, brez DEHP, brez PVC, a50</t>
  </si>
  <si>
    <t>Zbiralnik za ostre predmete, volumen 2 L, okrogle oblike, spodnji del rumen, pokrov rdeče barve, velikost o 14 x 21,2 cm. Odprtina pokrova brez zaščitnih jezičkov. Zbiralnik za ostre predmete mora biti izdelan iz visoko kvalitetne, okolju prijazne plastike, kopolimerja in polipropilena ter odporni na tekočine in topila. Barvilo za obarvanje ne vsebuje kadmija in drugih težkih kovin. Pri uničenju - sežigu ne nastajajo nobene strupene snovi. Zbiralnik mora imeti najbolj zahtevne evropske certifikate: TÜV, BS 7320:1990, UN, NF, UNI EN ISO 9001:2000 in so potrjeni s strani FDA KO71517 in TRBA 250.</t>
  </si>
  <si>
    <t>Zbiralnik za ostre predmete, volumen 2 L, okrogle oblike, spodnji del rumen, pokrov rdeče barve, velikost o 14 x 20 cm. Odprtina pokrova ima 3 zaščitne jezičke, ki onemogočajo razsutje vsebine. Zbiralnik za ostre predmete mora biti izdelan iz visoko kvalitetne, okolju prijazne plastike, kopolimerja in polipropilena ter odporni na tekočine in topila. Barvilo za obarvanje ne vsebuje kadmija in drugih težkih kovin. Pri uničenju - sežigu ne nastajajo nobene strupene snovi. Zbiralnik mora imeti najbolj zahtevne evropske certifikate: TÜV, BS 7320:1990, UN, NF, UNI EN ISO 9001:2000 in so potrjeni s strani FDA KO71517 in TRBA 250.</t>
  </si>
  <si>
    <t>Zbiralnik za ostre predmete, volumen 0,5 L, okrogle oblike, spodnji del rumen, pokrov rdeče barve, velikost o 8 x 15 cm. Zbiralnik za ostre predmete mora biti izdelan iz visoko kvalitetne, okolju prijazne plastike, kopolimerja in polipropilena ter odporni na tekočine in topila. Barvilo za obarvanje ne vsebuje kadmija in  drugih težkih kovin. Pri uničenju - sežigu ne nastajajo nobene strupene snovi. Zbiralnik mora imeti najbolj zahtevne evropske certifikate: TÜV, BS 7320:1990, UN, NF, UNI EN ISO 9001:2000 in so potrjeni s strani FDA KO71517 in TRBA 250.</t>
  </si>
  <si>
    <r>
      <rPr>
        <b/>
        <sz val="10"/>
        <rFont val="Calibri"/>
        <family val="2"/>
        <charset val="238"/>
        <scheme val="minor"/>
      </rPr>
      <t xml:space="preserve">Opomba 2: </t>
    </r>
    <r>
      <rPr>
        <sz val="10"/>
        <rFont val="Calibri"/>
        <family val="2"/>
        <charset val="238"/>
        <scheme val="minor"/>
      </rPr>
      <t xml:space="preserve">
Pri artiklu »</t>
    </r>
    <r>
      <rPr>
        <i/>
        <sz val="10"/>
        <rFont val="Calibri"/>
        <family val="2"/>
        <charset val="238"/>
        <scheme val="minor"/>
      </rPr>
      <t>Vrečka za sterilizacijo</t>
    </r>
    <r>
      <rPr>
        <sz val="10"/>
        <rFont val="Calibri"/>
        <family val="2"/>
        <charset val="238"/>
        <scheme val="minor"/>
      </rPr>
      <t>, pod zaporednimi številkami 211 - 214, je naročnik razpisal 4 različne dimenzije. Ponujene dimenzije, ne smejo od razpisanih odstopati + - 1 cm.</t>
    </r>
  </si>
  <si>
    <t>Rokavice, kirurške, iz lateksa, nepudrane, sterilne. Debelina: prst 0,21 ± 0,02 mm, dlan 0,19 ± 0,02 mm, zapestje 0,18 ± 0,02 mm.   Dolžina min. 295 mm. AQL 0,65. MDD 93/42/EEC - razred IIa, EN 455-1, 2, 3, 4, PPE (EU) 2016/425   kat. III EN374-1-Type B, EN374-4, EN 374-5, EN420. Pakiranje 50 par/sc. Velikost 6.5.</t>
  </si>
  <si>
    <t>Rokavice, kirurške, iz lateksa, nepudrane, sterilne. Debelina: prst 0,21 ± 0,02 mm, dlan 0,19 ± 0,02 mm, zapestje 0,18 ± 0,02 mm. Dolžina min. 295 mm. AQL 0,65. MDD 93/42/EEC - razred IIa, EN 455-1, 2, 3, 4, PPE (EU) 2016/425 kat. III EN374-1-Type B, EN374-4, EN 374-5, EN420. Pakiranje 50 par/sc. Velikost 7.5.</t>
  </si>
  <si>
    <t>Rokavice, kirurške, iz lateksa, nepudrane, sterilne. Debelina: prst 0,21 ± 0,02 mm, dlan 0,19 ± 0,02 mm, zapestje 0,18 ± 0,02 mm. Dolžina min. 295 mm. AQL 0,65. MDD 93/42/EEC - razred IIa, EN 455-1, 2, 3, 4, PPE (EU) 2016/425 kat. III EN374-1-Type B, EN374-4, EN 374-5, EN420. Pakiranje 50 par/sc. Velikost 7.0.</t>
  </si>
  <si>
    <t>Rokavice, kirurške, iz lateksa, nepudrane, sterilne. Debelina: prst 0,21 ± 0,02 mm, dlan 0,19 ± 0,02 mm, zapestje 0,18 ± 0,02 mm. Dolžina min. 295 mm. AQL 0,65. MDD 93/42/EEC - razred IIa, EN 455-1, 2, 3, 4, PPE (EU) 2016/425 kat. III EN374-1-Type B, EN374-4, EN 374-5, EN420. Pakiranje 50 par/sc. Velikost 6.0.</t>
  </si>
  <si>
    <t>Rokavice, kirurške, iz lateksa, nepudrane, sterilne. Debelina: prst 0,21 ± 0,02 mm, dlan 0,19 ± 0,02  mm, zapestje 0,18 ± 0,02 mm. Dolžina min. 295 mm. AQL 0,65. MDD 93/42/EEC - razred IIa, EN 455-1, 2, 3, 4, PPE (EU) 2016/425 kat. III EN374-1-Type B, EN374-4, EN 374-5, EN420. Pakiranje 50 par/sc. Velikost 8.0.</t>
  </si>
  <si>
    <t>Brizga 20 ml, prednapolnjena z 0,9% NaCl. Vsebina brizge zaščitena z velikim Luer Lock zamaškom, ki učinkovito varuje vsebino pred kontaminacijo ter omogoča aseptično tehniko pri odpiranju. Na brizgi je jasno označen namen uporabe, vsebnost, graduacija po korak 1 ml, barvno kodiranje glede na polje uporabe (sterilno, nesterilno). Posamezne  prednapolnjene brizge so pakirane v uporabniku prijazna transportna pakiranja, a20.</t>
  </si>
  <si>
    <t>Brizgalka luer lock za 1x uporabo, 3 ml, trodelna, sterilna, za enkratno uporabo, guma na batu črne barve, Luer lock navoj, volumen 3 ml – zelo dobro tesni, ni zatekanja ali kapljanja tekočine. Iz visoko transparentnega polipropilena, ki omogoča dobro vidljivost vsebine brizge. Bat brizge je stabilen in gladko drsi, brez zatikanja. Obstojne in čitljive oznake v črni barvi, graduacija na vsaj 0,1 ml natančno. Brez lateksa, PVC, DEHP. Lubrikant na osnovi medicinskega silikonskega olja. Sterilizirano z etilen oksidom. CE oznaka, a200.</t>
  </si>
  <si>
    <t>Brizgalka luer za 1x uporabo, 5 ml, trodelna, sterilna, za enkratno uporabo, guma na batu zelene barve, Luer Slip, koncentrična, omogoča dobro vidljivost vsebine brizge. Bat brizge je stabilen in gladko drsi, brez zatikanja. Obstojne in čitljive oznake, graduacija na vsaj 0,2 ml natančno. Brez lateksa, PVC, DEHP. Sterilizirano z etilen oksidom. CE oznaka, a100.</t>
  </si>
  <si>
    <t>Igla injekcijska 1,2x50mm, ROZA, sterilna, za enkratno uporabo, izredno ostra, trojno brušena konica, gladko drsi skozi kožo, površina igle prevlečena z silikonskim oljem, stena igle je stanjšana, za večje udobje pacienta, a100.</t>
  </si>
  <si>
    <t>Periferni IV kateter, dvovhoden, material teflon, zelena, 18G oz. 1,3x45 mm, pretok najmanj 80 ml/min, z Instaflash  tehnologijo - dodatna luknjica v igli omogoča takojšnjo indikacijo povratka krvi, takoj po vstopu v žilo. Dodaten port z zamaškom, ki se ob rahlem dotiku  avtomatsko zapre s slišnim klikom. Krilca so dobro gibljiva in se enostavno pritrdijo. Brez lateksa. Sterilno pakiran, za enkratno uporabo. Kompatibilen z Luer Lock nastavki. CE oznaka, a50.</t>
  </si>
  <si>
    <t>Periferni IV kateter, dvovhoden, material teflon, siva, 16G oz. 1,8x45 mm, pretok najmanj 180 ml/min, z Instaflash tehnologijo - dodatna luknjica v igli omogoča takojšnjo indikacijo  povratka krvi, takoj po vstopu v žilo. Dodaten port z zamaškom, ki se ob rahlem dotiku avtomatsko zapre s slišnim klikom. Krilca so dobro gibljiva in se enostavno pritrdijo. Brez lateksa. Sterilno pakiran, za enkratno uporabo. Kompatibilen z Luer Lock nastavki. CE oznaka,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</si>
  <si>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22G oz. 0,9x25mm, min. pretok 42ml/min,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</si>
  <si>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20G oz. 1,1x32mm, min. pretok 67 ml/min,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</si>
  <si>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18G oz. 1,3x45mm, min. pretok 103ml/min,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</si>
  <si>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17G 1,5x45mm, min. pretok 133 ml/min,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</si>
  <si>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Lok nastavki, dimenzija: 14G oz. 2x45mm, min. pretok 270 ml/min, a50.</t>
  </si>
  <si>
    <t>IV kanila dvovhodna, 22G, modra, 0,9x25 mm, pretok najmanj 42 ml/min, zelo ostra igla - manjša bolečina pri uvajanju. Instaflash tehnologija - dodatna luknjica v igli omogoča takojšnjo indikacijo povratka krvi, takoj po vstopu v žilo.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a50.</t>
  </si>
  <si>
    <t>IV kanila dvovhodna, 18G, zelena, 1,3x45 mm, pretok najmanj 103 ml/min, zelo ostra igla - manjša bolečina pri uvajanju. Instaflash  tehnologija - dodatna luknjica v igli omogoča takojšnjo indikacijo povratka krvi, takoj po vstopu v žilo.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a50.</t>
  </si>
  <si>
    <t>Zamašek za dezinfekcijo in zaščito brezigelnega konekta z Luer Lock navojem. Vsebuje 70% izopropilni alkohol, ki dokazano s študijami zmanjšuje incidenco okužb centralnih venskih katetrov (vsaj na Staphylococcus aureus, Staphylococcus epidermidis, Escherichia coli, Pseudomonas aeruginosa, Acinetobacter  baumannii, Candido glabrata in Candido albicans). Zaščita pred kontaminacijo mora trajati do 7 dni. Zamašek ima navoj, ki se dobro  prilagodi, objame in dezinficira stično površino in vrhnji del ter navoj brezigelnega konekta. Omogočati mora le uporabo LuerLock, ki edina  zagotavlja, da se zamašek ne more spontano sneti z brezigelnega konekta. Po odstranitvi ni potrebno dodatno razkuževanje brezigelnega  konekta. Mora biti sterilen in za 1x uporabo. Na vsakem psameznem zamašku mora biti označen namen uporabe, CE, LOT, rok uporabe, oznaka materiala za enkratno uporabo in oznaka sterilno. Trgovskemu pakiranju morajo biti priložena navodila za uporabo, a300.</t>
  </si>
  <si>
    <t>750 ml</t>
  </si>
  <si>
    <t xml:space="preserve">Robčki v dozi za hitro razkuževanje predmetov in delovnih površin na osnovi alkohola, vsebujejo 1-propanol (25g/100g), 2-propanol (35% v 100 g). Velikost robčka 15-17 × 19-20 cm. Imeti mora širok spekter delovanja: baktericid (EN 13727, EN 16615) - 1 min, levurocid (EN 13624, EN 16615) - 1min, tuberkulocid/mikobaktericid (EN 14348, EN 16615) - 1min, omejen virucid (EN 14476) - 5 min. Izdelek mora biti na vah listi. Registracija kot biocid in med. pripomoček. Pakiranje v dozo a90 robčkov. </t>
  </si>
  <si>
    <t>Razkužilo v obliki granulata za razkuževanje in čiščenje gibljivih endoskopov in ostalih inštrumentov ter zobnih protez. Imeti mora baktericiden, viruciden, fungiciden in  sporociden učinek (bacillus subtilis). Učinkovina: peroksiocetna kislina, ki ima visoko učinkovitost, nizko toksičnost, biološko razgradljivost in skladnost z materiali (razen  medenine in bakra). Učinkovina se razvije po raztopitvi granulata v vodi. Za preizkušanje učinkovitosti delovne raztopine morajo biti na razpolago testni lističi. Dokazana učinkovitost po EN 13704, EN 13727, EN 13624, EN 14561, EN 14562, EN 14563, EN 14348, EN 14347, EN 14476; testiranja za kompatibilnost materialov; izjava kompatibilnosti za fujinon endoskope, olympus fleksibilne endoskope in karl storz endoskope. vah certifikat. Potreben je ekološki  in toksikološki test. Embalaža: vedro 6 kg z dozirno posodo.</t>
  </si>
  <si>
    <t>Pripravljena alkoholna raztopina za higiensko in kirurško razkuževanje rok. Sestava: več kot 79,5 g 2- Propanol, 1-2 g Fenoksietanola, glicerin ter α-bisabolol iz kamilice. Učinkovitost mora biti dokazana z EN1500, EN 12791, EN 13727, EN 13624, EN 14476 (Noro, Rota in  Adeno virus) ter z EN 14348. Ima VAH certifikat. Embalaža: plastenka 500ml, skladna z dozatorjem 500ml plastenko (1 aktivacija je 1ml ali 2 ml) in prirejena za uporabo v milniku Dermados.</t>
  </si>
  <si>
    <t>Pripravljena alkoholna raztopina za higiensko in kirurško razkuževanje rok s popolnim virucidnim učinkom na osnovi mono alkohola. Dokazana učinkovitost na širok spekter bakterij  vključno z norovirusi v 15 sekundah. Sredstvo mora imeti učinkovito kombinacijo dodatkov za takojšnjo in podaljšano zaščito kože, ki tudi ob pogosti uporabi zagotavlja zdravje kože. Sestava: 89g etanola, glicerin, pantenol in vitamin E. Dokazana učinkovitost po EN 1500, EN 12791, EN 13727, EN 13624, EN 14476 - noro virus (mnv), EN 14476, EN 14348. Izdelek ne sme sušiti rok, dražiti dihal in ne smrdeti. Izdelek mora imeti opravljen evaluacijski protokol WHO-ja o prenašanju in sprejemljivosti razkužila za roke na rokah zdravstvenih delavcih v praksi. Embalaža: žepna plastenka 100ml.</t>
  </si>
  <si>
    <t>Pripravljena alkoholna raztopina za higiensko in kirurško razkuževanje rok s popolnim virucidnim učinkom na osnovi mono alkohola. Dokazana učinkovitost na širok spekter bakterij vključno z norovirusi v 15 sekundah. Sredstvo mora imeti učinkovito kombinacijo dodatkov za takojšnjo in podaljšano zaščito kože, ki tudi ob pogosti uporabi zagotavlja zdravje kože. Sestava: 89g etanola, glicerin, pantenol in vitamin E. Dokazana učinkovitost po EN 1500, EN 12791, EN 13727, EN 13624, EN 14476 - noro virus (mnv), EN 14476, EN 14348. Izdelek ne sme sušiti rok, dražiti dihal in ne smrdeti. Izdelek mora imeti opravljen evaluacijski protokol WHO-ja o prenašanju in sprejemljivosti razkužila za roke na rokah zdravstvenih delavcev v praksi. Embalaža: plastenka 500ml skladna z dozatorjem za 500ml plastenko (1 aktivacija je 1 ml ali 2 ml).</t>
  </si>
  <si>
    <t>Pripravljena alkoholna raztopina za higiensko in kirurško razkuževanje rok. Sestava: več kot 79,5 g 2- propanol, 1 -2 g fenoksietanola, glicerin ter α-bisabolol iz kamilice. Učinkovitost mora biti dokazana z EN 1500, EN 12791, EN 13727, EN 13624, EN 14476 (noro, rota in adeno virus) ter z EN 14348. Ima vah certifikat. Embalaža: plastenka 500ml, skladna z dozatorjem 500ml plastenko (1 aktivacija je 1ml ali 2 ml) in prirejena za uporabo v milniku dermados.</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</si>
  <si>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 Izdelek mora biti brez dodatnih dišav in brez parabenov. Dokazana učinkovitost po EN1500, EN 12791, EN 13727, EN 13624. Izdelek mora imeti klinična testiranja v praksi, dermatološki, toksikološki in ekološki atest in VAH certifikat. Embalaža: plastenka 1000 ml.</t>
  </si>
  <si>
    <t>6 kg</t>
  </si>
  <si>
    <t>003229</t>
  </si>
  <si>
    <t>Alkoholne krpice za čiščenje in razkuževanje  kože, prepojene z 70% izopropanolom, posamično pakirane, dim. cca, 4,5 cm x 8-9 cm, pakiranje 100 kos/sc.</t>
  </si>
  <si>
    <t>1,5 kg</t>
  </si>
  <si>
    <t>Obliž z blazinico za uporabo pri odvzemu krvi, premera 36mm, sterilen, a100</t>
  </si>
  <si>
    <t>Kompresa iz gaze, 5 x 5 cm, 12 slojna, 17 do 20 nitna, brez kontrastne nitke, 100% bombaž, nesterilna, a100</t>
  </si>
  <si>
    <t>Kompresa očesna, večslojna, izdelana iz gaze in vate ter aluminizirane vlaknovine, premera 6 cm, a1 kompresa v setu papir/folija, (posamično pakirana), sterilna, a15</t>
  </si>
  <si>
    <t>Kompresa operacijska 50 x 50, 2 slojna iz netkane vlaknovine z vpojno funkcijo na zgornji strani prevlečeno na spodnji strani s polietilenskim filmom, ki zagotavlja tekočinsko zaporo, posamično zapakirana v set papir/folija, sterilna, a75</t>
  </si>
  <si>
    <t>Mehak kirurški lepilni trak, zelo prilagodljiv, porozen, zračen, na zaščitnem papirju, hipoalergeno, koži prijazno lepilo, namenjen za lepljenje in prekrivanje kirurških prevez, dimenzije 10 cm x 10 m</t>
  </si>
  <si>
    <t>Mehak kirurški lepilni trak, zelo prilagodljiv, porozen, zračen, na zaščitnem papirju, hipoalergeno, koži prijazno lepilo, namenjen za lepljenje in prekrivanje kirurških prevez, dimenzije 15 cm x 10 m</t>
  </si>
  <si>
    <t>Mehak kirurški lepilni trak, zelo prilagodljiv, porozen, zračen, na zaščitnem papirju, hipoalergeno, koži prijazno lepilo, namenjen za lepljenje in prekrivanje kirurških prevez, dimenzije 2,5 cm x 10 m</t>
  </si>
  <si>
    <t>Mehak kirurški lepilni trak, zelo prilagodljiv, porozen, zračen, na zaščitnem papirju, hipoalergeno, koži prijazno lepilo, namenjen za lepljenje in prekrivanje kirurških prevez, dimenzije 20 cm x 10 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</si>
  <si>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dim. 15x20 cm, a10</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</si>
  <si>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dim. 10x10 cm, a10</t>
  </si>
  <si>
    <t>Mehak kirurški lepilnim trak, zelo prilagodljiv, porozen, zračen, na zaščitnem papirju, hipoalergeno, koži prijazno lepilo, namenjen za lepljenje in prekrivanje kirurških prevez, dim. 5 cm x 10 m</t>
  </si>
  <si>
    <t>Mehak kirurški lepilni trak, zelo prilagodljiv, porozen, zračen, na zaščitnem papirju, hipoalergeno, koži prijazno lepilo, namenjen za lepljenje in prekrivanje kirurških prevez, dim. 30 cm x 10 m</t>
  </si>
  <si>
    <r>
      <t>Antimikrobna mrežica z 0,5 % klorheksidinom, za oskrbo površinskih ran, kot so opekline, odrgnine, oparine, kožni odvzemi, itd., zaščita pred pojavom bolečine in poškodbe pri menjavi sekundarne ob</t>
    </r>
    <r>
      <rPr>
        <sz val="10"/>
        <rFont val="Calibri"/>
        <family val="2"/>
        <charset val="238"/>
        <scheme val="minor"/>
      </rPr>
      <t>loge, dopušča kroženje zraka in prehod izločka, oblogo lahko oblikujete z rezanjem, dim. 5x5 cm, a50</t>
    </r>
  </si>
  <si>
    <t>Fiksirna mrežica za fiksacijo oblog na glavi ter za fiksacijo oblog na ali za ušesi, izdelana iz mešanice netkanega materiala in bombaža, omogočajo takojšnjo uporabo in enostavno namestitev, primerna za vse rane, ne glede na vrsto poškodbe/posega, mrežica je elastične, pralna na 60°C, kože ne draži, ne vsebujejo lateksa in drugih škodljivih sestavin. Ima oeko-tex certifikat. vel. L, a10</t>
  </si>
  <si>
    <t>Fiksirna mrežica za fiksacijo oblog na glavi ter za fiksacijo oblog na ali za ušesi, izdelana iz mešanice netkanega materiala in bombaža, omogočajo takojšnjo uporabo in enostavno namestitev, primerna za vse rane, ne glede na vrsto poškodbe/posega, mrežica je elastične, pralna na 60°C, kože ne draži, ne vsebujejo lateksa in drugih škodljivih sestavin. Ima oeko-tex certifikat. vel. M, a10</t>
  </si>
  <si>
    <t>Poliuretanska elastična mrežica z mehkim silikonom na eni strani, ki ne vrašča v rano, zmanjšuje bolečino in je selektivno lepljiva, na rani ostane več dni, sterilna, dim. 10 x 18 cm, a5</t>
  </si>
  <si>
    <t>Poliuretanska elastična mrežica z mehkim silikonom na eni strani, ki ne vrašča v rano, zmanjšuje bolečino in je selektivno lepljiva, na rani ostane več dni, sterilna, dim. 5 x 7,5 cm, a5</t>
  </si>
  <si>
    <t>Poliuretanska elastična mrežica z mehkim silikonom na eni strani, ki ne vrašča v rano, zmanjšuje bolečino in je selektivno lepljiva, na rani ostane več dni, sterilna, dim. 7,5 x 10 cm, a5</t>
  </si>
  <si>
    <t>Acetatna mrežica sterilna, s hidrofobnim nevtralnim (eucerin) mazilom za preprečevanje bolečin in poškodb pri menjavi oblog. Mazilo preprečuje sprijemanje z rano, dim. 7,5x7,5 cm, a50.</t>
  </si>
  <si>
    <t>Poliamidna prosojna elastična mrežica, odprte strukture, ne sme biti tkana, prevlečena s plastjo hidrofobnega lepljivega elastomera (mehak silikon) na obeh straneh, s premerom okroglih por 1,2mm, ki so tudi po debelini prevlečene s silikonom, ki se ne vrašča v rano, zmanjšuje bolečino in je selektivno lepljiva. Na rani lahko dokazano ostane do 14 dni in ima poleg tega dve nosilni foliji, vsako na eni strani, kjer je vsaj 1 cm rob, kjer se foliji združita in sta nelepljivi, kar omogoča enostavno odstranitev nosilnih folij, dim. 10x18 cm, a10.</t>
  </si>
  <si>
    <t>Poliamidna prosojna elastična mrežica, odprte strukture, ne sme biti tkana, prevlečena s plastjo hidrofobnega lepljivega elastomera (mehak silikon) na obeh straneh, s premerom okroglih por 1,2mm, ki so tudi po debelini prevlečene s silikonom, ki se ne vrašča v rano, zmanjšuje bolečino in je selektivno lepljiva. Na rani lahko dokazano ostane do 14 dni in ima poleg tega dve nosilni foliji, vsako na eni strani, kjer je vsaj 1 cm rob, kjer se foliji združita in sta nelepljivi, kar omogoča enostavno odstranitev nosilnih folij, dim. 7,5x10 cm, a10.</t>
  </si>
  <si>
    <t>Nelepljiva sterilna vazelinska mrežica iz monofilamentnih viskoznih vlaken, impregniranih z 10% raztopino povidon jodida, dim. 9,5 x 9,5 cm, a25.</t>
  </si>
  <si>
    <t>Atravmatska zaščitna mrežica za rane, inertna, ne vsebuje maščobnih komponent, zmanjšuje bolečine in se lahko odstranjuje, iz polietilena posebej nizke gostote in posebne  tridimenzionalne strukture, izloček lahko potuje le v eno smer, dim. 20 x 10 cm, a10.</t>
  </si>
  <si>
    <t>Atravmatska zaščitna mrežica za rane, inertna, ne vsebuje maščobnih komponent, zmanjšuje bolečine in se lahko odstranjuje, iz polietilena posebej nizke gostote in posebne tridimenzionalne strukture, izloček lahko potuje le v eno smer, dim. 20 x 20 cm, a10.</t>
  </si>
  <si>
    <t>Obliž za pritrditev vseh standardnih otroških kanil, primeren za periferni venski dostop (PVC), ki omogoča nadzor mesta vstavitve. Netkan, lepljiv okvirček iz poliestra, in spodnjim delom s konusnim, 13 mm dolgim, izrezom, na katerega je laminizirano pregledno okence v obliki medvedka iz filma s točkovno nanešenim poliakrilatnim lepilom. Dodatna zareza za pomoč za vstavljanje. Lepljiva stran je prekrita z dvema silikonskima papirjema. Na drugi strani obliža je dodatni netkani lepljivi del s 13 mm konusno dolgo zarezo, opremljen s silikonskim papirjem za lažje nameščanje in zagotavlja popolno zaščito. Dodatna podložna, sterilna, netkana blazinica kanile iz poliestra, je prevlečena s poliuretansko folijo. Je nepropusten za tekočine, visoko prepusten za vodno paro, odporen na mikrobe in bakterije, rentgensko pregleden, ne vsebuje lateksa, dim. 4,3cm x 5cm, a100.</t>
  </si>
  <si>
    <t>Obliž za pritrditev kanil s krilci in z injekcijskim portom. Netkan lepljiv obliž iz poliestra s poliakrilatnim lepilom, z vdelano 2x2cm vpojno blazinico in dodatno podložno blazinico. Okrogla odprtina premera 8mm zagotavlja enostavno nameščanje okoli kanile z injekcijskim portom. Lepljiva stran je prekrita z  dvema silikonskima papirjema. Je nepropusten za tekočine, visoko prepusten za vodno paro, odporen na mikrobe in bakterije, rentgensko pregleden, ne vsebuje lateksa, dim. 6 cm x 7,5 cm, a50.</t>
  </si>
  <si>
    <t>Obliž sterilen, prozoren (vidno vbodno mesto) polprepusten poliuretanski obliž, ki ne prepušča umazanije in bakterij, samolepilen,  hipoalergeno lepilo, za pritrjevanje I.V. katetrov in kanil, dim. 7cm x  9cm, a50.</t>
  </si>
  <si>
    <t>I.V. obliž sterilen, prozoren, za pričvrstitev centralnih venskih katetrov, gel blazinica prepojena z 2% CHG, ki se namesti na vbodno mesto je prozorna ima zmožnost vpijanja  tekočin in je prilagodljiva ter za aktivacijo ne potrebuje dodajanja vlage, dim. 8,5 cm x 11,5 cm, a25.</t>
  </si>
  <si>
    <t>Sterilni obliž za pričvrstitev intravenozne kanile iz samolepilnega, mehkega, netkanega materiala z vpojno blazinico, dim. 6 x 8 cm, a50.</t>
  </si>
  <si>
    <t>Obliž listič, vodoodporen, hipoalergičen, koži prijazen, prepušča zrak, ščiti rano v vodi, v pakiranju posamezni obliži, a20.</t>
  </si>
  <si>
    <t>PU pena posebne strukture za različne vrste akutnih in kroničnih ran, ki omogoča izjemno vpijanje in hkrati zadrževanje izločka v oblogi. Pena mora omogočati rezanje, na vrhnji strani prevlečena s polprepustnim U filmom, nelepljiva in brez lepljivega roba, dim. 20 x 20 cm, a10.</t>
  </si>
  <si>
    <t>PU pena posebne strukture za različne vrste akutnih in kroničnih ran, ki omogoča izjemno vpijanje in hkrati zadrževanje izločka v oblogi. Pena mora omogočati rezanje, na vrhnji strani prevlečena s polprepustnim U filmom, z lepljivim robom, dim. 15 x 15 cm, a10.</t>
  </si>
  <si>
    <t>Debela poliuretanska pena, na stični strani z rano prevlečena s plastjo mehkega silikona, s perforacijami za lažji prehod izločka, brez lepilnega roba, na zunanji strani je polprepusten PU film, ki ščiti pred vdorom mikroorganizmov, prepušča zrak in vodne hlape, izločkov pa ne, koži omogoča dihanje, dim. 12,5 x 12,5 cm, a10.</t>
  </si>
  <si>
    <t>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dim. 15 x 15 cm, a5.</t>
  </si>
  <si>
    <t>Poliuretanska penasta obloga s 3D fit tehnologijo brez lepljivega roba z dodatkom srebra za rane, ki izločajo močno do zmerno in z bakterijsko okužbo ali možnostjo le te. Prilagodi se dnu rane do globine 2 cm in ne zahteva uporabe polnila. Srebrovi ioni kontinuirano sproščajo do 7 dni (buchholz 2009). Srebro ne povzroča odpornosti in je učinkovito tudi proti bakterijam, odpornim na antibiotike, kot so MRSA in VRE. Visoka vpojnost in permeabilnost. 24h obvladovanje izločka 2,32g/cm2, pod kompresijskim povojem 0,76g/cm2 (smtl 2011). Prevlečena s pol prepustnim filmom, ki varuje rano pred vdorom bakterij, hkrati dopušča prehod plinov in izparevanje izločka navzven. Zagotavlja toplo, vlažno okolje za celjenje rane. Obloga se ne lepi na rano. Na rani lahko ostane do 7 dni. Oblogo se lahko reže, dim. 15x15 cm, a5.</t>
  </si>
  <si>
    <t>Alginatne obloge iz kombinacije 85%  kalcijevega alginata in 15% hidrokoloida, ki zagotavlja vertikalno vpojnost izločka: zagotavlja dolgo namestitev in udobnost pacienta, preprečuje zatekanje izločka in maceracijo, dim. 15 x 15cm, a10.</t>
  </si>
  <si>
    <t>Poliuretanska penasta obloga brez lepljivega roba za rane, ki izločajo močno do zmerno, na rani lahko ostane do 7 dni, visoka vpojnost in permeabilnost, prevlečena s polprepustnim filmom, ki varuje rano pred vdorom bakterij, hkrati dopušča prehod plinov in izparevanje izločka navzven, zagotavlja toplo, vlažno okolje za celjenje rane, 3D pena se tudi pod kompresijskim povojem prilagodi dnu rane, izločke zadržuje vertikalno, zato se manj širijo lateralno na robove rane, ima zavarjene robove, dim. 10x10 cm, a10.</t>
  </si>
  <si>
    <t>Poliuretanska penasta obloga brez lepljivega roba za rane, ki izločajo močno do zmerno, na rani lahko ostane do 7 dni, visoka vpojnost in permeabilnost, prevlečena s polprepustnim filmom, ki varuje rano pred vdorom bakterij, hkrati dopušča prehod plinov in izparevanje izločka navzven, zagotavlja toplo, vlažno okolje za celjenje rane, 3D pena se tudi pod kompresijskim povojem prilagodi dnu rane, izločke zadržuje vertikalno, zato se manj širijo lateralno na robove rane, ima zavarjene robove, dim. 20x20 cm, a5.</t>
  </si>
  <si>
    <t>Hidrokoloidna obloga s kalcijevim alginatom in karboksimetil celulozo, z lepljivim stanjšanim robom iz tankega hidrokoloida, prevlečena s polprepustnim filmom in z vgrajenim sistemom spreminjanja barv, ki označuje čas za zamenjavo obloge, na rani lahko ostane do 7 dni, obvladovanje izločka najmanj 0,33 g/cm2 v 24h (smtl 2005), dim. 10x10 cm, a10.</t>
  </si>
  <si>
    <t>Hidrokoloidna obloga s kalcijevim alginatom in karboksimetil celulozo, z lepljivim stanjšanim robom iz tankega hidrokoloida, prevlečena s polprepustnim filmom in z vgrajenim sistemom spreminjanja barv, ki označuje čas za zamenjavo obloge, na rani lahko ostane do 7 dni, obvladovanje izločka najmanj 0,33 g/cm2 v 24h (smtl 2005),cdim. 15x15 cm, a5.</t>
  </si>
  <si>
    <t>Hidrokoloidna obloga s kalcijevim alginatom in karboksimetil celulozo, z lepljivim stanjšanim robom iz tankega hidrokoloida, prevlečena s polprepustnim filmom in z vgrajenim sistemom spreminjanja barv, ki označuje čas za zamenjavo obloge, na rani lahko ostane do 7 dni, obvladovanje izločka najmanj 0,33 g/cm2 v 24h (smtl 2005), 20x20 cm, a5</t>
  </si>
  <si>
    <t>Poliuretanska pena z lepljivim robom, s supervpojnimi zrnci, ki omogočajo vertikalno vpojnost tudi pod pritiskom, z odprtimi medprostori za boljše uravnavanje izločka, s kontaktno plastjo mehkega silikona na stični strani z rano. Zaščitni PU film, preprečuje vdor  mikroorganizmov in omogoča izparevanje. Izloček ne izteka tudi pod pritiskom, dim. 10 x 10 cm, a10.</t>
  </si>
  <si>
    <t>Poliuretanska pena z lepljivim robom, s supervpojnimi zrnci, ki omogočajo vertikalno vpojnost tudi pod pritiskom, z odprtimi medprostori za boljše uravnavanje izločka, s kontaktno plastjo mehkega silikona na stični strani z rano. Zaščitni PU film, preprečuje vdor  mikroorganizmov in omogoča izparevanje. Izloček ne izteka tudi pod pritiskom, dim. 20 x 20 cm, a5.</t>
  </si>
  <si>
    <t>Petplastna visoko vpojna obloga, ne pu pena, stična stran z rano prevlečena s silikonom, srednja plast iz visokovpojnih kristalov in mehansko spojene celulozne blazinice vpije in zadrži izloček, vodoodporna zunanja plast, preprečuje vdor snovi iz okolja, koži omogoča dihanje, dim. 10 x 10 cm, a10.</t>
  </si>
  <si>
    <t>Netkana obloga iz bombaža ali viskoze za oskrbo kirurških ran, odrgnin, opeklin, stična perforirana plast na obeh straneh preprečuje sprijemanje z rano, sterilno pakirana, dim. 20x10 cm, a50.</t>
  </si>
  <si>
    <t>Poliuretanska pena na spodnji strani  prevlečena s hidriranim poliuretanskim gelom, gel je nanešen kot mrežasta struktura. Je hidrofilna obloga. Z uporabo se poviša koncentracija rastnih faktorjev. Absorbcija 9,5g/g. Aquaclear tehnologija ohranja suhe rane vlažne in uravnava vlažnost, initial tac omogoča enostavno namestitev, brez lepljivega roba, sterilna, dim. 10 x10 cm, a10.</t>
  </si>
  <si>
    <t>Poliuretanska pena na spodnji strani prevlečena s hidriranim poliuretanskim gelom, gel je nanešen kot mrežasta struktura. Je hidrofilna obloga. Z uporabo se poviša koncentracija rastnih faktorjev. Absorbcija 9,5g/g. Aquaclear tehnologija ohranja suhe rane vlažne in uravnava vlažnost, initial tac omogoča enostavno namestitev, brez lepljivega roba, sterilna, dim. 20 x20 cm, a3.</t>
  </si>
  <si>
    <t>Sterilne, mehke, netkane, visoko vpojne, hipoalergene, obloge iz poliuretanske pene s primarno plastjo iz 100% na CMC-hidrofiber ter silikonskim lepilnim robom. Za različne akutne in kronične rane z zmernim do močnim izločanjem, za vse faze celjenja, za kontaminirane rane do stopnje kritične kolonizacije, dim. 10 x 10 cm, a10.</t>
  </si>
  <si>
    <t>Primarno-sekundarna oz. sekundarna obloga s hidrofilno polimerno membrano, ki ima v svojem matriksu vezane aktivne učinkovine, ki pospešujejo celjenje in blažijo bolečino: površinsko aktivno snov (f68), vlažilno snov (glicerol) in visoko vpojno snov (kopolimer  škroba); prekrita s tankim, polprepustnim, prosojnim poliuretanskim filmom; vpija izloček v količini do 10x lastne teže obloge, z rano se ne sprime, na njej lahko ostane do 7 dni, dim. 10x10 cm, a15.</t>
  </si>
  <si>
    <t>Visoko vpojna primarno-sekundarna oz. sekundarna obloga s hidrofilno polimerno membrano, ki ima v svojem matriksu vezane aktivne učinkovine: površinsko aktivno snov (f68), vlažilno snov (glicerol) in visoko vpojno snov (kopolimer škroba), prekrito s tankim,  polprepustnim, prosojnim poliuretanskim filmom, dim. 20x20 cm, a5.</t>
  </si>
  <si>
    <t>Visoko vpojna primarno-sekundarna oz. sekundarna obloga s hidrofilno polimerno membrano, ki ima v svojem matriksu vezane aktivne učinkovine: površinsko aktivno snov (f68), vlažilno snov (glicerol) in visoko vpojno snov (kopolimer škroba), antimikrobno delujoči nanokristalni delci srebra, prekrito s tankim, polprepustnim, prosojnim poliuretanskim filmom. Vpija 60% več kot klasična Polymem obloga, dim. 20 cm x 20 cm, a5.</t>
  </si>
  <si>
    <t>Primarna obloga s hidrofilno polimerno membrano, ki ima v svojem matriksu vezane aktivne učinkovine, ki pospešujejo celjenje in blažijo bolečino: površinsko aktivno snov (f68), vlažilno snov (glicerol), visoko vpojno snov (kopolimer škroba) in antimikrobno delujoči nanokristalni delci srebra, ki se ne sproščajo v rano, vpija izloček v količini do 10x lastne teže obloge, z rano se ne sprime, na njej lahko ostane do 7 dni, dim. 1 cm x 35 cm, a6.</t>
  </si>
  <si>
    <t>Primarno-sekundarna oz. sekundarna obloga s hidrofilno polimerno membrano, ki ima v svojem matriksu vezane aktivne učinkovine, ki pospešujejo celjenje in blažijo bolečino: površinsko aktivno snov (f68), vlažilno snov (glicerol), visoko vpojno snov (kopolimer  škroba) in antimikrobno delujoči nanokristalni delci srebra, ki se ne sproščajo v rano; prekrita s tankim, polprepustnim, prosojnim poliuretanskim filmom; vpija izloček v  količini do 10x lastne teže obloge, z rano se ne sprime, na njej lahko ostane do 7 dni, dim. 10,8x10,8 cm, a15.</t>
  </si>
  <si>
    <t>Nelepljiva obloga iz visoko vpojne pu pene in polprepustnega filma, ki omogoča hitro obvladovanje izcedka, penasta blazinica pri vpijanju tudi večje količine izcedka ne nabrekne, film na zgornji strani obloge je zračen, ne prepušča zunanje umazanije in ne dovoli, da bi se obloga premočila, sterilna, dim. 20x20 cm, a5.</t>
  </si>
  <si>
    <t>Obloga iz Ca alginata prepojena s 100% medicinskim medom, za zdravljenje različnih ran v različnih fazah celjenja. Omogoča vlažno celjenje ran, potrebuje sekundarno oblogo, deluje antibakterijsko in antioksidativno, dim. 5x5cm, a10.</t>
  </si>
  <si>
    <t>Sterilna antibakterijska vpojna obloga za rane iz aktivnega oglja in srebra, čisti okužene rane z možnostjo okužbe, za rane z neprijetnim vonjem, namenjena za oskrbo kroničnih ran, razjed zaradi pritiska, dim. 10 x 10 cm, a10.</t>
  </si>
  <si>
    <t>Sterilna antibakterijska vpojna obloga za rane iz aktivnega oglja in srebra. Čisti okužene rane z možnostjo okužbe, za rane z neprijetnim vonjem, namenjena za oskrbo kroničnih ran, razjed zaradi pritiska, dim. 10 x 20 cm, a10.</t>
  </si>
  <si>
    <t>Nelepljiva visokovpojna hidrokapilarna obloga s sredico iz celuloznih in sodium poliakrilatnih superabsorberjev, obdane z vrečko iz polipropilenskih vlaken, stična površina iz mikroperforiranega polietilenskega filma za preprečitev zlepljenja obloge z rano, zgornji   zaščitni sloj modre barve, obloga zadrži vso vpito tekočino in bakterije, na rani je lahko nameščena do 7 dni, dim. 10 x 20 cm, a10.</t>
  </si>
  <si>
    <t>Nelepljiva visokovpojna hidrokapilarna obloga s sredico iz celuloznih in sodium poliakrilatnih superabsorberjev, obdane z vrečko iz polipropilenskih vlaken, stična površina iz mikroperforiranega polietilenskega filma za preprečitev zlepljenja obloge z rano, zgornji   zaščitni sloj modre barve, obloga zadrži vso vpito tekočino in bakterije, na rani je lahko nameščena do 7 dni, dim. 20 x 20 cm, a10.</t>
  </si>
  <si>
    <t>Nelepljiva visokovpojna hidrokapilarna obloga s sredico iz celuloznih in sodium poliakrilatnih superabsorberjev, obdane z vrečko iz polipropilenskih vlaken, stična površina iz mikroperforiranega polietilenskega filma za preprečitev zlepljenja obloge z rano, zgornji   zaščitni sloj modre barve, obloga zadrži vso vpito tekočino in bakterije, na rani je lahko nameščena do 7 dni, dim. 20 x 30 cm, a10.</t>
  </si>
  <si>
    <t xml:space="preserve">kohezivni elastični povoj, ki se oprime samega sebe brez lepljenja na kožo ali oblačila. zagotavlja zanesljivo fiksacijo oblog in pripomočkov brez dodatnih sponk. zračen, brez lateksa, primeren za občutljivo kožo, idealna izbira za medicinsko fiksacijo in lažjo kompresijo, dim. 8 x 20 cm. </t>
  </si>
  <si>
    <t>Dolgoelastični kompresijski povoj, tkan iz 85% bombaža, s 130% raztegljivostjo, za zdravljenje venskih obolenj, moč kompresije ohranjajo dva meseca, dim. 10 cm x 10 m, a2.</t>
  </si>
  <si>
    <r>
      <t xml:space="preserve">Trajno elastičen pleteni povoj s 140 % raztegljivostjo. Izdelan je iz bombažne preje (80 %) in gumi niti (20 %) v kožni barvi. Dolžina povoja je 10 m v raztegnjenem stanju. Lahko ga peremo pri temperaturi do 40 </t>
    </r>
    <r>
      <rPr>
        <sz val="10"/>
        <color theme="1"/>
        <rFont val="Calibri"/>
        <family val="2"/>
        <charset val="238"/>
      </rPr>
      <t>°C</t>
    </r>
    <r>
      <rPr>
        <sz val="10"/>
        <color theme="1"/>
        <rFont val="Calibri"/>
        <family val="2"/>
        <charset val="238"/>
        <scheme val="minor"/>
      </rPr>
      <t>, z dvema pi sponkama, kožne barve, dim. 10 cm x 10 m, a1.</t>
    </r>
  </si>
  <si>
    <t>Set za prevezo št. 1, netkani v sestavi: kompresa 5 x 5 cm, 12 slojna - 2 kos, kompresa 7,5 x 7,5 cm 12 slojna - 3 kos, tampon iz netkanega materiala št. 3 - 3 kos, pinceta 1 kos, v pakirni enoti iz prozorne folije in medicinskega papirja, sterilni, a80.</t>
  </si>
  <si>
    <t>Set za prevezo, netkani v sestavi: kompresa 5 x 5 cm 12 slojna - 2 kos, kompresa 7,5 x 7,5 cm 12 slojna - 2 kos, kompresa 10 x 10 cm 12 slojna - 2 kos, tamponi iz netkanega materiala št. 3 - 4 kos, pinceta 1 kos, v pakirni enoti iz prozorne folije in medicinskega papirja, sterilni, a60.</t>
  </si>
  <si>
    <t>Set za prevezo št. 3, netkani v sestavi: kompresa 7,5 x 7,5 cm 12 slojna - 3 kos, kompresa 10 x 10 cm 12 slojna - 3 kos, vatiranec iz netkanega materiala 25 x 15 cm - 1 kos, tampon iz gate št. 3 - 5 kos, pinceta 1 kos, v pakirni enoti iz prozorne folije in medicinskega papirja, sterilni, a30.</t>
  </si>
  <si>
    <t>Antimikrobna obloga iz 100 % CA alginata brez CMC, z razmerjem manuronske in galuronske kisline 60:40, impregnirana s srebrom, ob stiku z izločkom tvori gel. Fizikalne kemične lastnosti privedejo do zgodnejše zacelitve in delujejo hemostatsko, dim. 10x10 cm, a10.</t>
  </si>
  <si>
    <t>Antimikrobna obloga iz 100 % CA alginata brez CMC, z razmerjem manuronske in galuronske kisline 60:40, impregnirana s srebrom, ob stiku z izločkom tvori gel. Fizikalne kemične lastnosti privedejo do zgodnejše zacelitve in delujejo hemostatsko, dim. 10x10 cm, a5.</t>
  </si>
  <si>
    <t>Hidroaktivna obloga iz 20 % naravne in 80 % etilsulfonat celuloze, ki v stiku z izločkom ustvarja kohezivni gel, ki v sebi zadrži mrtvine in bakterije, vpija vertikalno, lahko se reže, se ne zleplja z rano in ne pušča ostankov v njej, sterilna, dim. 15 cm x 15 cm, a5.</t>
  </si>
  <si>
    <t>Papirnat lepilni trak iz vlaknovine in viskoze s hipoalergenim lepilom za uporabo pri nepoškodovani koži in za pritrditev sanitetnega materiala, trak je na navijalcu, dim. 2,5 x 9,1m (obvezno kvalitete Micropore), a12.</t>
  </si>
  <si>
    <t>Papirnat lepilni trak iz vlaknovine in viskoze s hipoalergenim lepilom za uporabo pri nepoškodovani koži in za pritrditev sanitetnega materiala, trak je na navijalcu, 5 cm x 9,1 m (obvezno kvalitete Micropore), a6.</t>
  </si>
  <si>
    <t>Trak samolepljiv, raztegljiv, prosojen, porozen, vodoodporen in sintetični, ki se ga da trgati po dolžini in širini in ne povzroča alergij, uporablja se za pritrditev obvezilnega materiala, kanil, katetrov, dim. 1,25 cm x 9 m, a24.</t>
  </si>
  <si>
    <t>Trak samolepljiv, raztegljiv, prosojen, porozen, vodoodporen in sintetični, ki se ga da trgati po dolžini in širini in ne povzroča alergij, uporablja se za pritrditev obvezilnega materiala, kanil, katetrov, dim. 2,5 cm x 9 m, a12.</t>
  </si>
  <si>
    <t>Trak samolepljiv, raztegljiv, prosojen, porozen, vodoodporen in sintetični, ki se ga da trgati po dolžini in širini in ne povzroča alergij, uporablja se za pritrditev obvezilnega materiala, kanil, katetrov, dim. 5 cm x 9,14 m, a6.</t>
  </si>
  <si>
    <t>Poliuretanska pena namenjena za celjenje ran z zmernim do šibkim izločkom, v katerih prevladuje proces proliferacije in obramba pred  bakterijami, prepojena z naravnim nerazredčenim medicinskim kostanjevim medom, ki zaradi osmotskega delovanja spodbuja čiščenje rane, omogoča vlažno celjenje, deluje antimikrobno in protivnetno, zmanjšuje neprijeten vonj, spodbuja nastajanje novega tkiva, pospešuje zapiranje rane, celjenje z manj brazgotinami, mora omogočati enostavno rezanje na manjše dimenzije, dim. 10 x 10 cm, a10.</t>
  </si>
  <si>
    <t>Komprese iz netkane vlaknovine, večslojne, visokovpojne, s tekočinsko zaporo, 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 dim. 10 cm x 20 cm; set a1 kos, a30.</t>
  </si>
  <si>
    <t>Komprese iz netkane vlaknovine, večslojne, visokovpojne, s tekočinsko zaporo, sterilni;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 dim. 10 cm x 10 cm; set a1 kos, a60.</t>
  </si>
  <si>
    <t>Komprese iz netkane vlaknovine, večslojne, visokovpojne, s tekočinsko zaporo, 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 dim. 15 cm x 20 cm; set a1 kos, a30.</t>
  </si>
  <si>
    <t>Komprese iz netkane vlaknovine, večslojne, visokovpojne, s tekočinsko zaporo, 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 dim. 15 cm x 25 cm; set a1 kos, a30.</t>
  </si>
  <si>
    <t>Komprese iz netkane vlaknovine, večslojne, visokovpojne, s tekočinsko zaporo, 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 dim. 20 cm x 40 cm; set a1 kos, a25.</t>
  </si>
  <si>
    <t>Tampon iz netkanega materiala št. 1, dim. 10 x 10 cm ± 1 cm, s silikonsko gumico v obliki kroglice, nesterilen, 70 % viskoze, 30 % poliester, 30g/m2, a100.</t>
  </si>
  <si>
    <t>Tampon iz netkanega materiala št. 2, dim. 10 x 10 cm ± 1 cm, s silikonsko gumico v obliki kroglice, nesterilen, 70 % viskoze, 30 % poliester, 30g/m2, a100.</t>
  </si>
  <si>
    <t>Tampon iz netkanega materiala št. 3, dim. 13 x 15 cm ±1 cm, s silikonsko gumico v obliki kroglice, nesterilen, 70 % viskoze, 30 % poliester, 30g/m2, a100.</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</si>
  <si>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M.</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</si>
  <si>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</si>
  <si>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XS.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</si>
  <si>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XL.</t>
  </si>
  <si>
    <r>
      <t>Poliuretanska pena z lepljivim robom, s supervpojnimi zrnci, ki omogočajo vertikalno vpojnost tudi pod  pritiskom, z odprtimi medprostori za  boljše uravnavanje izločka, s  kontaktno plastjo mehkega silikona na stični strani z rano. Zaščitni PU film, preprečuje vdor  mikroorganiz</t>
    </r>
    <r>
      <rPr>
        <sz val="10"/>
        <rFont val="Calibri"/>
        <family val="2"/>
        <charset val="238"/>
        <scheme val="minor"/>
      </rPr>
      <t>mov in omogoča izparevanje. Izloček ne izteka tudi pod pritiskom, dim. 20 x 20 cm, a12</t>
    </r>
  </si>
  <si>
    <t>Film v roli, nesterilen, s karirasto potiskanim nosilcem za lažje rezanje, dim. 15cm x 10m</t>
  </si>
  <si>
    <t>Film v roli, nesterilen, s karirasto potiskanim nosilcem za lažje rezanje, dim. 5cm x 10m</t>
  </si>
  <si>
    <t>Gaza beljena, 20 nitna, hidrofilna, iz 100 % bombaža, dim 80 cm x 10 m, nesterilna, v roli</t>
  </si>
  <si>
    <t>Aluminijasta nesterilna kompresa, aluminijasta blazinica je prožna, mehka, iz netkanega materiala z dobro vpojno sposobnostjo, gladka površina se ne lepi na rano, dim. 8 x 9 cm, a50</t>
  </si>
  <si>
    <t>Set kompresa, netkana, 6 slojna, sterilna, set a 2 kosa, dim. 10 x 20 cm, a50</t>
  </si>
  <si>
    <t>Sterilna, prožna aluminijasta mehka blazinica iz netkanega materiala z dobro vpojno sposobnostjo, gladka površina se na rano ne lepi, rana ni motena, odstranitev je neboleča, dim. 8 x 10 cm, a50</t>
  </si>
  <si>
    <t>Samolepilni sterilni obliž za primarno in sekundarno prekrivanje kirurških in travmatskih ran, ran z malo ali zmernim izcedkom, vpojna blazinica se ne lepi na rano, obliž je mehak, prilagodljiv in zračen, dim. 10 x 8 cm, a25</t>
  </si>
  <si>
    <t>Samolepilni sterilni obliž za primarno in sekundarno prekrivanje kirurških in travmatskih ran, ran z malo ali zmernim izcedkom, vpojna blazinica se ne lepi na rano, obliž je mehak, prilagodljiv in zračen, dim. 15 x 8 cm, a25</t>
  </si>
  <si>
    <t>Samolepilni sterilni obliž za primarno in sekundarno prekrivanje kirurških in travmatskih ran, ran z malo ali zmernim izcedkom, vpojna blazinica se ne lepi na rano, obliž je mehak, prilagodljiv in zračen, dim. 20 x 10 cm, a25</t>
  </si>
  <si>
    <t>Samolepilni sterilni obliž za primarno in sekundarno prekrivanje kirurških in travmatskih ran, ran z malo ali zmernim izcedkom, vpojna blazinica se ne lepi na rano, obliž je mehak, prilagodljiv in zračen, dim. 25 x 10 cm, a25</t>
  </si>
  <si>
    <t>Samolepilni sterilni obliž za primarno in sekundarno prekrivanje kirurških in travmatskih ran, ran z malo ali zmernim izcedkom, vpojna blazinica se ne lepi na rano, obliž je mehak, prilagodljiv in zračen, dim. 30 x 10 cm, a25</t>
  </si>
  <si>
    <t>Samolepilni sterilni obliž za primarno in sekundarno prekrivanje kirurških in travmatskih ran, ran z malo ali zmernim izcedkom, vpojna blazinica se ne lepi na rano, obliž je mehak, prilagodljiv in zračen, dim. 5 x 7 cm, a50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</si>
</sst>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
    <numFmt numFmtId="165" formatCode="#,###,##0.0000"/>
    <numFmt numFmtId="166" formatCode="#,##0.0000"/>
    <numFmt numFmtId="167" formatCode="#,##0.0"/>
    <numFmt numFmtId="168" formatCode="0.0000"/>
  </numFmts>
  <fonts count="22"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0"/>
      <color theme="1"/>
      <name val="Calibri"/>
      <family val="2"/>
      <charset val="238"/>
      <scheme val="minor"/>
    </font>
    <font>
      <sz val="10"/>
      <color theme="1"/>
      <name val="Calibri"/>
      <family val="2"/>
      <charset val="238"/>
      <scheme val="minor"/>
    </font>
    <font>
      <sz val="10"/>
      <color rgb="FFFF0000"/>
      <name val="Calibri"/>
      <family val="2"/>
      <charset val="238"/>
      <scheme val="minor"/>
    </font>
    <font>
      <sz val="10"/>
      <name val="Calibri"/>
      <family val="2"/>
      <charset val="238"/>
      <scheme val="minor"/>
    </font>
    <font>
      <sz val="11"/>
      <color rgb="FFFF0000"/>
      <name val="Calibri"/>
      <family val="2"/>
      <charset val="238"/>
      <scheme val="minor"/>
    </font>
    <font>
      <sz val="11"/>
      <name val="Calibri"/>
      <family val="2"/>
      <charset val="238"/>
      <scheme val="minor"/>
    </font>
    <font>
      <b/>
      <sz val="12"/>
      <color rgb="FFFF0000"/>
      <name val="Calibri"/>
      <family val="2"/>
      <charset val="238"/>
      <scheme val="minor"/>
    </font>
    <font>
      <b/>
      <sz val="10"/>
      <name val="Calibri"/>
      <family val="2"/>
      <charset val="238"/>
      <scheme val="minor"/>
    </font>
    <font>
      <b/>
      <sz val="12"/>
      <name val="Calibri"/>
      <family val="2"/>
      <charset val="238"/>
      <scheme val="minor"/>
    </font>
    <font>
      <sz val="9"/>
      <color theme="1"/>
      <name val="Calibri"/>
      <family val="2"/>
      <charset val="238"/>
      <scheme val="minor"/>
    </font>
    <font>
      <sz val="12"/>
      <name val="Calibri"/>
      <family val="2"/>
      <charset val="238"/>
      <scheme val="minor"/>
    </font>
    <font>
      <b/>
      <sz val="11"/>
      <name val="Calibri"/>
      <family val="2"/>
      <charset val="238"/>
      <scheme val="minor"/>
    </font>
    <font>
      <b/>
      <sz val="11"/>
      <color rgb="FFFF0000"/>
      <name val="Calibri"/>
      <family val="2"/>
      <charset val="238"/>
      <scheme val="minor"/>
    </font>
    <font>
      <b/>
      <sz val="10"/>
      <color rgb="FFFF0000"/>
      <name val="Calibri"/>
      <family val="2"/>
      <charset val="238"/>
      <scheme val="minor"/>
    </font>
    <font>
      <sz val="9"/>
      <name val="Calibri"/>
      <family val="2"/>
      <charset val="238"/>
      <scheme val="minor"/>
    </font>
    <font>
      <i/>
      <sz val="10"/>
      <name val="Calibri"/>
      <family val="2"/>
      <charset val="238"/>
      <scheme val="minor"/>
    </font>
    <font>
      <sz val="10"/>
      <color theme="1"/>
      <name val="Calibri"/>
      <family val="2"/>
      <charset val="238"/>
    </font>
    <font>
      <sz val="10"/>
      <name val="Calibri"/>
      <family val="2"/>
      <charset val="238"/>
    </font>
  </fonts>
  <fills count="6">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4" tint="0.79998168889431442"/>
        <bgColor theme="9"/>
      </patternFill>
    </fill>
    <fill>
      <patternFill patternType="solid">
        <fgColor theme="4" tint="0.39994506668294322"/>
        <bgColor indexed="64"/>
      </patternFill>
    </fill>
  </fills>
  <borders count="8">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3">
    <xf numFmtId="0" fontId="0" fillId="0" borderId="0" xfId="0"/>
    <xf numFmtId="49" fontId="1" fillId="0" borderId="0" xfId="0" applyNumberFormat="1" applyFont="1" applyAlignment="1">
      <alignment wrapText="1"/>
    </xf>
    <xf numFmtId="0" fontId="1" fillId="0" borderId="0" xfId="0" applyFont="1"/>
    <xf numFmtId="0" fontId="4" fillId="2"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4" fillId="3" borderId="1" xfId="0" applyNumberFormat="1" applyFont="1" applyFill="1" applyBorder="1" applyAlignment="1">
      <alignment horizontal="left" vertical="center" wrapText="1"/>
    </xf>
    <xf numFmtId="49"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49" fontId="0" fillId="0" borderId="0" xfId="0" applyNumberFormat="1" applyAlignment="1">
      <alignment horizontal="center" vertical="center" wrapText="1"/>
    </xf>
    <xf numFmtId="49" fontId="0" fillId="0" borderId="0" xfId="0" applyNumberFormat="1" applyAlignment="1">
      <alignment vertical="center" wrapText="1"/>
    </xf>
    <xf numFmtId="164" fontId="0" fillId="0" borderId="0" xfId="0" applyNumberFormat="1" applyAlignment="1">
      <alignment vertical="center" wrapText="1"/>
    </xf>
    <xf numFmtId="49" fontId="0" fillId="0" borderId="0" xfId="0" applyNumberFormat="1" applyAlignment="1">
      <alignment horizontal="left" vertical="center" wrapText="1"/>
    </xf>
    <xf numFmtId="165" fontId="0" fillId="0" borderId="0" xfId="0" applyNumberFormat="1" applyAlignment="1">
      <alignment horizontal="right" vertical="center" wrapText="1"/>
    </xf>
    <xf numFmtId="164" fontId="0" fillId="0" borderId="0" xfId="0" applyNumberFormat="1" applyAlignment="1">
      <alignment horizontal="center" vertical="center" wrapText="1"/>
    </xf>
    <xf numFmtId="165" fontId="0" fillId="0" borderId="0" xfId="0" applyNumberFormat="1" applyAlignment="1">
      <alignment vertical="center" wrapText="1"/>
    </xf>
    <xf numFmtId="0" fontId="0" fillId="0" borderId="0" xfId="0" applyAlignment="1">
      <alignment horizontal="left" vertical="center" wrapText="1"/>
    </xf>
    <xf numFmtId="0" fontId="0" fillId="0" borderId="0" xfId="0" applyAlignment="1">
      <alignment horizontal="right" vertical="center" wrapText="1"/>
    </xf>
    <xf numFmtId="0" fontId="1" fillId="0" borderId="0" xfId="0" applyFont="1" applyAlignment="1">
      <alignment vertical="center" wrapText="1"/>
    </xf>
    <xf numFmtId="165" fontId="0" fillId="0" borderId="0" xfId="0" applyNumberFormat="1" applyAlignment="1">
      <alignment horizontal="center" vertical="center" wrapText="1"/>
    </xf>
    <xf numFmtId="0" fontId="0" fillId="0" borderId="0" xfId="0" applyFill="1" applyAlignment="1">
      <alignment vertical="center" wrapText="1"/>
    </xf>
    <xf numFmtId="0" fontId="5" fillId="0" borderId="0" xfId="0" applyFont="1" applyFill="1" applyAlignment="1">
      <alignment vertical="center" wrapText="1"/>
    </xf>
    <xf numFmtId="49" fontId="5" fillId="0" borderId="0" xfId="0" applyNumberFormat="1" applyFont="1" applyFill="1" applyAlignment="1">
      <alignmen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0" fillId="0" borderId="0" xfId="0" applyFill="1" applyAlignment="1">
      <alignment horizontal="center" vertical="center" wrapText="1"/>
    </xf>
    <xf numFmtId="164" fontId="0" fillId="0" borderId="0" xfId="0" applyNumberFormat="1" applyFill="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vertical="center" wrapText="1"/>
    </xf>
    <xf numFmtId="0" fontId="5" fillId="0" borderId="0" xfId="0" applyFont="1" applyFill="1" applyAlignment="1">
      <alignment horizontal="center" vertical="center" wrapText="1"/>
    </xf>
    <xf numFmtId="0" fontId="7" fillId="0" borderId="0" xfId="0" applyFont="1" applyFill="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9" fillId="0" borderId="0" xfId="0" applyFont="1" applyAlignment="1">
      <alignment vertical="center" wrapText="1"/>
    </xf>
    <xf numFmtId="0" fontId="5" fillId="0" borderId="0" xfId="0" applyFont="1"/>
    <xf numFmtId="0" fontId="6" fillId="0" borderId="0" xfId="0" applyFont="1" applyAlignment="1">
      <alignment vertical="center" wrapText="1"/>
    </xf>
    <xf numFmtId="0" fontId="6" fillId="0" borderId="0" xfId="0" applyFont="1" applyAlignment="1">
      <alignment horizontal="left" vertical="center" wrapText="1"/>
    </xf>
    <xf numFmtId="0" fontId="6" fillId="0" borderId="0" xfId="0" applyFont="1"/>
    <xf numFmtId="0" fontId="0" fillId="0" borderId="0" xfId="0" applyAlignment="1">
      <alignment vertical="center"/>
    </xf>
    <xf numFmtId="0" fontId="8" fillId="0" borderId="0" xfId="0" applyFont="1" applyFill="1" applyAlignment="1">
      <alignment vertical="center" wrapText="1"/>
    </xf>
    <xf numFmtId="0" fontId="0" fillId="0" borderId="0" xfId="0"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6" fillId="0" borderId="0" xfId="0" applyFont="1" applyAlignment="1">
      <alignment horizontal="center" vertical="center" wrapText="1"/>
    </xf>
    <xf numFmtId="0" fontId="0" fillId="0" borderId="0" xfId="0"/>
    <xf numFmtId="0" fontId="11" fillId="0" borderId="1" xfId="0" applyFont="1" applyBorder="1" applyAlignment="1" applyProtection="1">
      <alignment vertical="center"/>
    </xf>
    <xf numFmtId="0" fontId="4" fillId="2" borderId="1" xfId="0" applyFont="1" applyFill="1" applyBorder="1" applyAlignment="1" applyProtection="1">
      <alignment horizontal="center" vertical="center" wrapText="1"/>
    </xf>
    <xf numFmtId="0" fontId="11"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0" borderId="0" xfId="0" applyFont="1" applyAlignment="1">
      <alignment vertical="center" wrapText="1"/>
    </xf>
    <xf numFmtId="0" fontId="10"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3" fillId="0" borderId="0" xfId="0" applyFont="1" applyAlignment="1">
      <alignment vertical="center"/>
    </xf>
    <xf numFmtId="0" fontId="3" fillId="0" borderId="0" xfId="0" applyFont="1" applyAlignment="1">
      <alignment horizontal="left" vertical="center"/>
    </xf>
    <xf numFmtId="0" fontId="14" fillId="0" borderId="0" xfId="0" applyFont="1" applyAlignment="1" applyProtection="1">
      <alignment vertical="center"/>
    </xf>
    <xf numFmtId="0" fontId="7" fillId="0" borderId="0" xfId="0" applyFont="1" applyBorder="1" applyAlignment="1" applyProtection="1">
      <alignment horizontal="left" vertical="center"/>
      <protection locked="0"/>
    </xf>
    <xf numFmtId="0" fontId="5" fillId="0" borderId="0" xfId="0" applyFont="1" applyAlignment="1">
      <alignment vertical="center"/>
    </xf>
    <xf numFmtId="0" fontId="5" fillId="0" borderId="0" xfId="0" applyFont="1" applyAlignment="1">
      <alignment horizontal="left" vertical="center"/>
    </xf>
    <xf numFmtId="0" fontId="4" fillId="0" borderId="0" xfId="0" applyFont="1" applyAlignment="1">
      <alignment horizontal="center" vertical="center"/>
    </xf>
    <xf numFmtId="4" fontId="5" fillId="0" borderId="1" xfId="0" applyNumberFormat="1" applyFont="1" applyFill="1" applyBorder="1" applyAlignment="1" applyProtection="1">
      <alignment horizontal="right" vertical="center"/>
    </xf>
    <xf numFmtId="4" fontId="11" fillId="5" borderId="1" xfId="0" applyNumberFormat="1" applyFont="1" applyFill="1" applyBorder="1" applyAlignment="1" applyProtection="1">
      <alignment horizontal="right" vertical="center"/>
      <protection locked="0"/>
    </xf>
    <xf numFmtId="4" fontId="5" fillId="0" borderId="1" xfId="0" applyNumberFormat="1" applyFont="1" applyFill="1" applyBorder="1" applyAlignment="1">
      <alignment vertical="center"/>
    </xf>
    <xf numFmtId="166" fontId="4" fillId="3" borderId="1" xfId="0" applyNumberFormat="1" applyFont="1" applyFill="1" applyBorder="1" applyAlignment="1">
      <alignment horizontal="right" vertical="center" wrapText="1"/>
    </xf>
    <xf numFmtId="0" fontId="11" fillId="3" borderId="1" xfId="0"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49" fontId="11" fillId="3" borderId="1" xfId="0" applyNumberFormat="1" applyFont="1" applyFill="1" applyBorder="1" applyAlignment="1">
      <alignment horizontal="left" vertical="center" wrapText="1"/>
    </xf>
    <xf numFmtId="165" fontId="11" fillId="3" borderId="1" xfId="0" applyNumberFormat="1" applyFont="1" applyFill="1" applyBorder="1" applyAlignment="1">
      <alignment horizontal="right" vertical="center" wrapText="1"/>
    </xf>
    <xf numFmtId="0" fontId="15" fillId="0" borderId="0" xfId="0" applyFont="1" applyAlignment="1">
      <alignment vertical="center" wrapText="1"/>
    </xf>
    <xf numFmtId="0" fontId="4" fillId="3" borderId="1" xfId="0" applyFont="1" applyFill="1" applyBorder="1" applyAlignment="1">
      <alignment vertical="center" wrapText="1"/>
    </xf>
    <xf numFmtId="164" fontId="4" fillId="3" borderId="1" xfId="0" applyNumberFormat="1" applyFont="1" applyFill="1" applyBorder="1" applyAlignment="1">
      <alignment horizontal="right" vertical="center" wrapText="1"/>
    </xf>
    <xf numFmtId="165" fontId="4" fillId="3" borderId="1" xfId="0" applyNumberFormat="1" applyFont="1" applyFill="1" applyBorder="1" applyAlignment="1">
      <alignment horizontal="right" vertical="center" wrapText="1"/>
    </xf>
    <xf numFmtId="0" fontId="16" fillId="0" borderId="0" xfId="0" applyFont="1" applyAlignment="1">
      <alignment vertical="center" wrapText="1"/>
    </xf>
    <xf numFmtId="49" fontId="5" fillId="0" borderId="1" xfId="0" applyNumberFormat="1" applyFont="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protection locked="0"/>
    </xf>
    <xf numFmtId="166" fontId="5" fillId="0" borderId="1" xfId="0" applyNumberFormat="1" applyFont="1" applyBorder="1" applyAlignment="1" applyProtection="1">
      <alignment horizontal="right" vertical="center" wrapText="1"/>
      <protection locked="0"/>
    </xf>
    <xf numFmtId="4" fontId="5" fillId="0" borderId="1" xfId="0" applyNumberFormat="1" applyFont="1" applyBorder="1" applyAlignment="1" applyProtection="1">
      <alignment horizontal="center" vertical="center" wrapText="1"/>
      <protection locked="0"/>
    </xf>
    <xf numFmtId="4" fontId="4" fillId="3" borderId="1" xfId="0" applyNumberFormat="1" applyFont="1" applyFill="1" applyBorder="1" applyAlignment="1">
      <alignment vertical="center" wrapText="1"/>
    </xf>
    <xf numFmtId="2" fontId="11" fillId="3" borderId="1" xfId="0" applyNumberFormat="1" applyFont="1" applyFill="1" applyBorder="1" applyAlignment="1">
      <alignment vertical="center" wrapText="1"/>
    </xf>
    <xf numFmtId="0" fontId="0" fillId="0" borderId="0" xfId="0" applyAlignment="1">
      <alignment vertical="center" wrapText="1"/>
    </xf>
    <xf numFmtId="49" fontId="5" fillId="0" borderId="1" xfId="0" applyNumberFormat="1" applyFont="1" applyBorder="1" applyAlignment="1">
      <alignment horizontal="center" vertical="center"/>
    </xf>
    <xf numFmtId="49" fontId="5" fillId="0" borderId="1" xfId="0" applyNumberFormat="1" applyFont="1" applyBorder="1" applyAlignment="1">
      <alignment horizontal="left" vertical="center" wrapText="1"/>
    </xf>
    <xf numFmtId="3" fontId="5" fillId="0" borderId="1" xfId="0" applyNumberFormat="1" applyFont="1" applyBorder="1" applyAlignment="1">
      <alignment horizontal="center" vertical="center" wrapText="1"/>
    </xf>
    <xf numFmtId="0" fontId="5" fillId="0" borderId="1" xfId="0"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0" fontId="5" fillId="0" borderId="1" xfId="0" applyNumberFormat="1" applyFont="1" applyBorder="1" applyAlignment="1" applyProtection="1">
      <alignment vertical="center" wrapText="1"/>
    </xf>
    <xf numFmtId="49" fontId="13" fillId="0" borderId="1" xfId="0" applyNumberFormat="1" applyFont="1" applyBorder="1" applyAlignment="1" applyProtection="1">
      <alignment horizontal="left" vertical="center" wrapText="1"/>
      <protection locked="0"/>
    </xf>
    <xf numFmtId="0" fontId="5" fillId="0" borderId="1" xfId="0" applyFont="1" applyBorder="1" applyAlignment="1" applyProtection="1">
      <alignment vertical="center" wrapText="1"/>
      <protection locked="0"/>
    </xf>
    <xf numFmtId="166" fontId="5" fillId="0" borderId="1" xfId="0" applyNumberFormat="1" applyFont="1" applyBorder="1" applyAlignment="1" applyProtection="1">
      <alignment vertical="center" wrapText="1"/>
      <protection locked="0"/>
    </xf>
    <xf numFmtId="0" fontId="0" fillId="0" borderId="0" xfId="0" applyAlignment="1">
      <alignment vertical="center" wrapText="1"/>
    </xf>
    <xf numFmtId="0" fontId="0" fillId="0" borderId="0" xfId="0" applyAlignment="1">
      <alignment vertical="center" wrapText="1"/>
    </xf>
    <xf numFmtId="0" fontId="9" fillId="0" borderId="0" xfId="0" applyFont="1" applyAlignment="1">
      <alignment vertical="center" wrapText="1"/>
    </xf>
    <xf numFmtId="0" fontId="0" fillId="0" borderId="0" xfId="0" applyAlignment="1">
      <alignmen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49" fontId="7" fillId="0" borderId="1" xfId="0" applyNumberFormat="1" applyFont="1" applyBorder="1" applyAlignment="1" applyProtection="1">
      <alignment horizontal="center" vertical="center" wrapText="1"/>
      <protection locked="0"/>
    </xf>
    <xf numFmtId="166" fontId="7" fillId="0" borderId="1" xfId="0" applyNumberFormat="1" applyFont="1" applyBorder="1" applyAlignment="1" applyProtection="1">
      <alignment horizontal="right" vertical="center" wrapText="1"/>
      <protection locked="0"/>
    </xf>
    <xf numFmtId="4" fontId="7" fillId="0" borderId="1" xfId="0" applyNumberFormat="1" applyFont="1" applyBorder="1" applyAlignment="1" applyProtection="1">
      <alignment horizontal="center" vertical="center" wrapText="1"/>
      <protection locked="0"/>
    </xf>
    <xf numFmtId="0" fontId="8" fillId="0" borderId="0" xfId="0" applyFont="1" applyAlignment="1">
      <alignment horizontal="center" vertical="center"/>
    </xf>
    <xf numFmtId="0" fontId="8" fillId="0" borderId="0" xfId="0" applyFont="1" applyAlignment="1">
      <alignment horizontal="center" vertical="center" wrapText="1"/>
    </xf>
    <xf numFmtId="49" fontId="17" fillId="3" borderId="1" xfId="0" applyNumberFormat="1" applyFont="1" applyFill="1" applyBorder="1" applyAlignment="1">
      <alignment horizontal="center" vertical="center" wrapText="1"/>
    </xf>
    <xf numFmtId="164" fontId="8" fillId="0" borderId="0" xfId="0" applyNumberFormat="1" applyFont="1" applyFill="1" applyAlignment="1">
      <alignment horizontal="center" vertical="center" wrapText="1"/>
    </xf>
    <xf numFmtId="0" fontId="8" fillId="0" borderId="0" xfId="0" applyFont="1" applyFill="1" applyAlignment="1">
      <alignment horizontal="center" vertical="center" wrapText="1"/>
    </xf>
    <xf numFmtId="0" fontId="7" fillId="0" borderId="1" xfId="0" applyNumberFormat="1" applyFont="1" applyBorder="1" applyAlignment="1" applyProtection="1">
      <alignment vertical="center" wrapText="1"/>
    </xf>
    <xf numFmtId="164" fontId="8" fillId="0" borderId="0" xfId="0" applyNumberFormat="1" applyFont="1" applyAlignment="1">
      <alignment horizontal="center" vertical="center" wrapText="1"/>
    </xf>
    <xf numFmtId="49" fontId="7" fillId="0" borderId="1" xfId="0" applyNumberFormat="1" applyFont="1" applyBorder="1" applyAlignment="1" applyProtection="1">
      <alignment horizontal="center" vertical="center" wrapText="1"/>
    </xf>
    <xf numFmtId="3" fontId="7" fillId="0" borderId="1" xfId="0" applyNumberFormat="1" applyFont="1" applyBorder="1" applyAlignment="1">
      <alignment horizontal="center" vertical="center" wrapText="1"/>
    </xf>
    <xf numFmtId="0" fontId="18" fillId="2" borderId="1" xfId="0" applyFont="1" applyFill="1" applyBorder="1" applyAlignment="1">
      <alignment horizontal="center" vertical="center" wrapText="1"/>
    </xf>
    <xf numFmtId="3" fontId="7" fillId="0" borderId="1" xfId="0" applyNumberFormat="1" applyFont="1" applyBorder="1" applyAlignment="1">
      <alignment horizontal="center" vertical="center"/>
    </xf>
    <xf numFmtId="49" fontId="18" fillId="0" borderId="1" xfId="0" applyNumberFormat="1" applyFont="1" applyBorder="1" applyAlignment="1" applyProtection="1">
      <alignment horizontal="left" vertical="center" wrapText="1"/>
      <protection locked="0"/>
    </xf>
    <xf numFmtId="49" fontId="7" fillId="0" borderId="1" xfId="0" applyNumberFormat="1" applyFont="1" applyBorder="1" applyAlignment="1" applyProtection="1">
      <alignment horizontal="left" vertical="center" wrapText="1"/>
      <protection locked="0"/>
    </xf>
    <xf numFmtId="0" fontId="7" fillId="0" borderId="1" xfId="0" applyFont="1" applyBorder="1" applyAlignment="1" applyProtection="1">
      <alignment vertical="center" wrapText="1"/>
      <protection locked="0"/>
    </xf>
    <xf numFmtId="166" fontId="7" fillId="0" borderId="1" xfId="0" applyNumberFormat="1" applyFont="1" applyBorder="1" applyAlignment="1" applyProtection="1">
      <alignment vertical="center" wrapText="1"/>
      <protection locked="0"/>
    </xf>
    <xf numFmtId="0" fontId="7" fillId="0" borderId="1" xfId="0" applyFont="1" applyBorder="1" applyAlignment="1" applyProtection="1">
      <alignment horizontal="center" vertical="center" wrapText="1"/>
    </xf>
    <xf numFmtId="3" fontId="7" fillId="0" borderId="1" xfId="0" applyNumberFormat="1" applyFont="1" applyBorder="1" applyAlignment="1" applyProtection="1">
      <alignment horizontal="center"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3" fontId="7" fillId="0" borderId="1" xfId="0" applyNumberFormat="1" applyFont="1" applyFill="1" applyBorder="1" applyAlignment="1">
      <alignment horizontal="center" vertical="center" wrapText="1"/>
    </xf>
    <xf numFmtId="49" fontId="7" fillId="0" borderId="1" xfId="0" applyNumberFormat="1" applyFont="1" applyFill="1" applyBorder="1" applyAlignment="1" applyProtection="1">
      <alignment horizontal="center" vertical="center" wrapText="1"/>
      <protection locked="0"/>
    </xf>
    <xf numFmtId="166" fontId="7" fillId="0" borderId="1" xfId="0" applyNumberFormat="1" applyFont="1" applyFill="1" applyBorder="1" applyAlignment="1" applyProtection="1">
      <alignment horizontal="right" vertical="center" wrapText="1"/>
      <protection locked="0"/>
    </xf>
    <xf numFmtId="4" fontId="7" fillId="0" borderId="1" xfId="0" applyNumberFormat="1" applyFont="1" applyFill="1" applyBorder="1" applyAlignment="1" applyProtection="1">
      <alignment horizontal="center" vertical="center" wrapText="1"/>
      <protection locked="0"/>
    </xf>
    <xf numFmtId="165" fontId="5" fillId="0" borderId="0" xfId="0" applyNumberFormat="1" applyFont="1" applyAlignment="1">
      <alignment horizontal="right" vertical="center" wrapText="1"/>
    </xf>
    <xf numFmtId="165" fontId="5" fillId="0" borderId="0" xfId="0" quotePrefix="1" applyNumberFormat="1" applyFont="1" applyAlignment="1">
      <alignment horizontal="right" vertical="center" wrapText="1"/>
    </xf>
    <xf numFmtId="0" fontId="9" fillId="0" borderId="0" xfId="0" applyFont="1" applyAlignment="1">
      <alignment vertical="center" wrapText="1"/>
    </xf>
    <xf numFmtId="49" fontId="7" fillId="0" borderId="1" xfId="0" applyNumberFormat="1" applyFont="1" applyBorder="1" applyAlignment="1">
      <alignment horizontal="center" vertical="center" wrapText="1"/>
    </xf>
    <xf numFmtId="0" fontId="9" fillId="0" borderId="0" xfId="0" applyFont="1" applyFill="1" applyAlignment="1">
      <alignment vertical="center" wrapText="1"/>
    </xf>
    <xf numFmtId="165" fontId="4" fillId="0" borderId="0" xfId="0" quotePrefix="1" applyNumberFormat="1" applyFont="1" applyAlignment="1">
      <alignment horizontal="right" vertical="center" wrapText="1"/>
    </xf>
    <xf numFmtId="0" fontId="7" fillId="0" borderId="1" xfId="0" applyFont="1" applyBorder="1" applyAlignment="1">
      <alignment horizontal="center" vertical="center" wrapText="1"/>
    </xf>
    <xf numFmtId="49" fontId="7" fillId="0" borderId="1" xfId="0" applyNumberFormat="1" applyFont="1" applyFill="1" applyBorder="1" applyAlignment="1" applyProtection="1">
      <alignment horizontal="left" vertical="center" wrapText="1"/>
      <protection locked="0"/>
    </xf>
    <xf numFmtId="49" fontId="5" fillId="0" borderId="1" xfId="0" applyNumberFormat="1" applyFont="1" applyBorder="1" applyAlignment="1" applyProtection="1">
      <alignment horizontal="center" vertical="center"/>
      <protection locked="0"/>
    </xf>
    <xf numFmtId="49" fontId="5" fillId="0" borderId="1" xfId="0" applyNumberFormat="1" applyFont="1" applyBorder="1" applyAlignment="1" applyProtection="1">
      <alignment horizontal="left" vertical="center"/>
      <protection locked="0"/>
    </xf>
    <xf numFmtId="49" fontId="7" fillId="0" borderId="1" xfId="0" applyNumberFormat="1" applyFont="1" applyBorder="1" applyAlignment="1" applyProtection="1">
      <alignment horizontal="center" vertical="center"/>
      <protection locked="0"/>
    </xf>
    <xf numFmtId="49" fontId="7" fillId="0" borderId="1" xfId="0" applyNumberFormat="1" applyFont="1" applyBorder="1" applyAlignment="1" applyProtection="1">
      <alignment horizontal="left" vertical="center"/>
      <protection locked="0"/>
    </xf>
    <xf numFmtId="0" fontId="0" fillId="0" borderId="0" xfId="0" applyAlignment="1">
      <alignment vertical="center" wrapText="1"/>
    </xf>
    <xf numFmtId="0" fontId="7" fillId="0" borderId="0" xfId="0" applyFont="1" applyAlignment="1">
      <alignment vertical="center" wrapText="1"/>
    </xf>
    <xf numFmtId="0" fontId="2" fillId="0" borderId="0" xfId="0" applyFont="1" applyFill="1" applyBorder="1" applyAlignment="1">
      <alignment horizontal="center" vertical="center" wrapText="1"/>
    </xf>
    <xf numFmtId="0" fontId="9" fillId="0" borderId="0" xfId="0" applyFont="1" applyAlignment="1">
      <alignment vertical="center" wrapText="1"/>
    </xf>
    <xf numFmtId="166" fontId="4" fillId="2" borderId="1" xfId="0" applyNumberFormat="1" applyFont="1" applyFill="1" applyBorder="1" applyAlignment="1">
      <alignment vertical="center" wrapText="1"/>
    </xf>
    <xf numFmtId="166" fontId="4" fillId="3" borderId="1" xfId="0" applyNumberFormat="1" applyFont="1" applyFill="1" applyBorder="1" applyAlignment="1">
      <alignment vertical="center" wrapText="1"/>
    </xf>
    <xf numFmtId="166" fontId="5" fillId="0" borderId="1" xfId="0" applyNumberFormat="1" applyFont="1" applyBorder="1" applyAlignment="1">
      <alignment vertical="center" wrapText="1"/>
    </xf>
    <xf numFmtId="166" fontId="11" fillId="2" borderId="1" xfId="0" applyNumberFormat="1" applyFont="1" applyFill="1" applyBorder="1" applyAlignment="1">
      <alignment vertical="center" wrapText="1"/>
    </xf>
    <xf numFmtId="166" fontId="7" fillId="0" borderId="1" xfId="0" applyNumberFormat="1" applyFont="1" applyBorder="1" applyAlignment="1">
      <alignment vertical="center" wrapText="1"/>
    </xf>
    <xf numFmtId="168" fontId="11" fillId="2" borderId="1" xfId="0" applyNumberFormat="1" applyFont="1" applyFill="1" applyBorder="1" applyAlignment="1">
      <alignment vertical="center" wrapText="1"/>
    </xf>
    <xf numFmtId="168" fontId="11" fillId="3" borderId="1" xfId="0" applyNumberFormat="1" applyFont="1" applyFill="1" applyBorder="1" applyAlignment="1">
      <alignment vertical="center" wrapText="1"/>
    </xf>
    <xf numFmtId="168" fontId="5" fillId="0" borderId="1" xfId="0" applyNumberFormat="1" applyFont="1" applyBorder="1" applyAlignment="1">
      <alignment vertical="center" wrapText="1"/>
    </xf>
    <xf numFmtId="168" fontId="7" fillId="0" borderId="1" xfId="0" applyNumberFormat="1" applyFont="1" applyBorder="1" applyAlignment="1">
      <alignment vertical="center" wrapText="1"/>
    </xf>
    <xf numFmtId="0" fontId="0" fillId="0" borderId="0" xfId="0" applyAlignment="1">
      <alignment vertical="center" wrapText="1"/>
    </xf>
    <xf numFmtId="0" fontId="7" fillId="0" borderId="0" xfId="0" applyFont="1" applyAlignment="1">
      <alignment vertical="center" wrapText="1"/>
    </xf>
    <xf numFmtId="0" fontId="6" fillId="0" borderId="0" xfId="0" applyFont="1" applyAlignment="1">
      <alignment vertical="center"/>
    </xf>
    <xf numFmtId="0" fontId="5"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7" fillId="0" borderId="0" xfId="0" applyFont="1" applyAlignment="1">
      <alignment horizontal="center" vertical="center" wrapText="1"/>
    </xf>
    <xf numFmtId="0" fontId="8" fillId="0" borderId="0" xfId="0" applyFont="1" applyAlignment="1">
      <alignment vertical="center" wrapText="1"/>
    </xf>
    <xf numFmtId="0" fontId="8" fillId="0" borderId="0" xfId="0" applyFont="1" applyAlignment="1">
      <alignment wrapText="1"/>
    </xf>
    <xf numFmtId="0" fontId="0" fillId="0" borderId="0" xfId="0" applyAlignment="1">
      <alignment vertical="center" wrapText="1"/>
    </xf>
    <xf numFmtId="0" fontId="9" fillId="0" borderId="0" xfId="0" applyFont="1" applyAlignment="1">
      <alignment vertical="center" wrapText="1"/>
    </xf>
    <xf numFmtId="0" fontId="8" fillId="0" borderId="0" xfId="0" applyFont="1" applyAlignment="1">
      <alignment vertical="center" wrapText="1"/>
    </xf>
    <xf numFmtId="0" fontId="0" fillId="0" borderId="0" xfId="0" applyAlignment="1">
      <alignment vertical="center" wrapText="1"/>
    </xf>
    <xf numFmtId="0" fontId="9" fillId="0" borderId="0" xfId="0" applyFont="1" applyAlignment="1">
      <alignment vertical="center" wrapText="1"/>
    </xf>
    <xf numFmtId="49" fontId="5"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left" vertical="center" wrapText="1"/>
      <protection locked="0"/>
    </xf>
    <xf numFmtId="49" fontId="5"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lignment horizontal="center" vertical="center"/>
    </xf>
    <xf numFmtId="0" fontId="7" fillId="0" borderId="0" xfId="0" applyFont="1"/>
    <xf numFmtId="0" fontId="9" fillId="0" borderId="0" xfId="0" applyFont="1" applyAlignment="1">
      <alignment vertical="center" wrapText="1"/>
    </xf>
    <xf numFmtId="0" fontId="7" fillId="0" borderId="0" xfId="0" applyFont="1" applyAlignment="1">
      <alignment vertical="center" wrapText="1"/>
    </xf>
    <xf numFmtId="0" fontId="9" fillId="0" borderId="0" xfId="0" applyFont="1" applyAlignment="1">
      <alignment vertical="center" wrapText="1"/>
    </xf>
    <xf numFmtId="0" fontId="7" fillId="0" borderId="1" xfId="0" applyFont="1" applyFill="1" applyBorder="1" applyAlignment="1">
      <alignment horizontal="center" vertical="center" wrapText="1"/>
    </xf>
    <xf numFmtId="0" fontId="9" fillId="0" borderId="0" xfId="0" applyFont="1" applyAlignment="1">
      <alignment wrapText="1"/>
    </xf>
    <xf numFmtId="49" fontId="5"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9" fillId="0" borderId="0" xfId="0" applyFont="1" applyAlignment="1">
      <alignment horizontal="center" vertical="center" wrapText="1"/>
    </xf>
    <xf numFmtId="49" fontId="5" fillId="0" borderId="1" xfId="0" applyNumberFormat="1" applyFont="1" applyFill="1" applyBorder="1" applyAlignment="1">
      <alignment horizontal="left" vertical="center" wrapText="1"/>
    </xf>
    <xf numFmtId="0" fontId="0" fillId="0" borderId="0" xfId="0" applyAlignment="1">
      <alignment vertical="center" wrapText="1"/>
    </xf>
    <xf numFmtId="0" fontId="0" fillId="0" borderId="0" xfId="0" applyAlignment="1">
      <alignment vertical="center" wrapText="1"/>
    </xf>
    <xf numFmtId="0" fontId="7" fillId="0" borderId="0" xfId="0" applyFont="1" applyAlignment="1">
      <alignment horizontal="center" vertical="center" wrapText="1"/>
    </xf>
    <xf numFmtId="49" fontId="0" fillId="0" borderId="0" xfId="0" applyNumberFormat="1" applyFill="1" applyAlignment="1">
      <alignment vertical="center" wrapText="1"/>
    </xf>
    <xf numFmtId="0" fontId="9" fillId="0" borderId="0" xfId="0" applyFont="1" applyAlignment="1">
      <alignment vertical="center" wrapText="1"/>
    </xf>
    <xf numFmtId="0" fontId="5" fillId="0" borderId="0" xfId="0" applyFont="1" applyFill="1"/>
    <xf numFmtId="49" fontId="7" fillId="0" borderId="6" xfId="0" applyNumberFormat="1" applyFont="1" applyBorder="1" applyAlignment="1">
      <alignment horizontal="left" vertical="center" wrapText="1"/>
    </xf>
    <xf numFmtId="49" fontId="5"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166" fontId="5" fillId="0" borderId="1" xfId="0" applyNumberFormat="1" applyFont="1" applyFill="1" applyBorder="1" applyAlignment="1" applyProtection="1">
      <alignment horizontal="right" vertical="center" wrapText="1"/>
      <protection locked="0"/>
    </xf>
    <xf numFmtId="0" fontId="6" fillId="0" borderId="0" xfId="0" applyFont="1" applyFill="1"/>
    <xf numFmtId="49" fontId="5" fillId="0" borderId="7" xfId="0" applyNumberFormat="1" applyFont="1" applyFill="1" applyBorder="1" applyAlignment="1">
      <alignment horizontal="center" vertical="center"/>
    </xf>
    <xf numFmtId="0" fontId="2" fillId="0" borderId="0" xfId="0" applyFont="1" applyAlignment="1">
      <alignment horizontal="center" vertical="center" wrapText="1"/>
    </xf>
    <xf numFmtId="0" fontId="0" fillId="0" borderId="0" xfId="0" applyAlignment="1">
      <alignment wrapText="1"/>
    </xf>
    <xf numFmtId="0" fontId="2" fillId="0" borderId="0" xfId="0" applyFont="1" applyFill="1" applyAlignment="1">
      <alignment horizontal="center" vertical="center" wrapText="1"/>
    </xf>
    <xf numFmtId="0" fontId="0" fillId="0" borderId="0" xfId="0" applyAlignment="1">
      <alignment vertical="center" wrapText="1"/>
    </xf>
    <xf numFmtId="0" fontId="7" fillId="0" borderId="0" xfId="0" applyFont="1" applyAlignment="1">
      <alignment vertical="center" wrapText="1"/>
    </xf>
    <xf numFmtId="0" fontId="4" fillId="0" borderId="0" xfId="0" applyFont="1" applyAlignment="1" applyProtection="1">
      <alignment vertical="center"/>
    </xf>
    <xf numFmtId="0" fontId="5" fillId="0" borderId="0" xfId="0" applyFont="1" applyAlignment="1" applyProtection="1">
      <alignment vertical="center"/>
    </xf>
    <xf numFmtId="0" fontId="4" fillId="2" borderId="1" xfId="0" applyFont="1" applyFill="1" applyBorder="1" applyAlignment="1" applyProtection="1">
      <alignment vertical="center"/>
    </xf>
    <xf numFmtId="0" fontId="5" fillId="0" borderId="2" xfId="0" applyFont="1" applyBorder="1" applyAlignment="1" applyProtection="1">
      <alignment horizontal="left" vertical="center"/>
      <protection locked="0"/>
    </xf>
    <xf numFmtId="0" fontId="5" fillId="0" borderId="4" xfId="0" applyFont="1" applyBorder="1" applyAlignment="1" applyProtection="1">
      <alignment horizontal="left" vertical="center"/>
      <protection locked="0"/>
    </xf>
    <xf numFmtId="0" fontId="5" fillId="0" borderId="3" xfId="0" applyFont="1" applyBorder="1" applyAlignment="1" applyProtection="1">
      <alignment horizontal="left" vertical="center"/>
      <protection locked="0"/>
    </xf>
    <xf numFmtId="0" fontId="0" fillId="0" borderId="0" xfId="0"/>
    <xf numFmtId="0" fontId="5" fillId="0" borderId="5" xfId="0" applyFont="1" applyBorder="1" applyAlignment="1" applyProtection="1">
      <alignment vertical="center"/>
    </xf>
    <xf numFmtId="0" fontId="4" fillId="2" borderId="2" xfId="0" applyFont="1" applyFill="1" applyBorder="1" applyAlignment="1" applyProtection="1">
      <alignment vertical="center"/>
    </xf>
    <xf numFmtId="0" fontId="4" fillId="2" borderId="3" xfId="0" applyFont="1" applyFill="1" applyBorder="1" applyAlignment="1" applyProtection="1">
      <alignment vertical="center"/>
    </xf>
    <xf numFmtId="0" fontId="0" fillId="0" borderId="4" xfId="0" applyBorder="1" applyProtection="1">
      <protection locked="0"/>
    </xf>
    <xf numFmtId="0" fontId="0" fillId="0" borderId="3" xfId="0" applyBorder="1" applyProtection="1">
      <protection locked="0"/>
    </xf>
    <xf numFmtId="0" fontId="2" fillId="0" borderId="0" xfId="0" applyFont="1" applyFill="1" applyBorder="1" applyAlignment="1">
      <alignment horizontal="center" vertical="center" wrapText="1"/>
    </xf>
    <xf numFmtId="0" fontId="12" fillId="0" borderId="0" xfId="0" applyFont="1" applyBorder="1" applyAlignment="1">
      <alignment horizontal="center" vertical="center" wrapText="1"/>
    </xf>
    <xf numFmtId="0" fontId="9" fillId="0" borderId="0" xfId="0" applyFont="1" applyAlignment="1">
      <alignment vertical="center" wrapText="1"/>
    </xf>
    <xf numFmtId="0" fontId="11" fillId="2" borderId="1" xfId="0" applyFont="1" applyFill="1" applyBorder="1" applyAlignment="1" applyProtection="1">
      <alignment vertical="center"/>
    </xf>
    <xf numFmtId="0" fontId="7" fillId="0" borderId="2" xfId="0" applyFont="1" applyBorder="1" applyAlignment="1" applyProtection="1">
      <alignment horizontal="left" vertical="center"/>
      <protection locked="0"/>
    </xf>
    <xf numFmtId="0" fontId="7" fillId="0" borderId="4" xfId="0" applyFont="1" applyBorder="1" applyAlignment="1" applyProtection="1">
      <alignment horizontal="left" vertical="center"/>
      <protection locked="0"/>
    </xf>
    <xf numFmtId="0" fontId="7" fillId="0" borderId="3" xfId="0" applyFont="1" applyBorder="1" applyAlignment="1" applyProtection="1">
      <alignment horizontal="left" vertical="center"/>
      <protection locked="0"/>
    </xf>
    <xf numFmtId="0" fontId="11" fillId="0" borderId="0" xfId="0" applyFont="1" applyAlignment="1" applyProtection="1">
      <alignment vertical="center"/>
    </xf>
    <xf numFmtId="0" fontId="7" fillId="0" borderId="0" xfId="0" applyFont="1" applyAlignment="1" applyProtection="1">
      <alignment vertical="center"/>
    </xf>
    <xf numFmtId="0" fontId="7" fillId="0" borderId="0" xfId="0" applyFont="1" applyBorder="1" applyAlignment="1">
      <alignment horizontal="left" vertical="center" wrapText="1"/>
    </xf>
    <xf numFmtId="0" fontId="11" fillId="4" borderId="2" xfId="0" applyFont="1" applyFill="1" applyBorder="1" applyAlignment="1">
      <alignment horizontal="center" vertical="center" wrapText="1"/>
    </xf>
    <xf numFmtId="0" fontId="0" fillId="0" borderId="4" xfId="0" applyBorder="1" applyAlignment="1">
      <alignment vertical="center" wrapText="1"/>
    </xf>
    <xf numFmtId="0" fontId="0" fillId="0" borderId="3" xfId="0" applyBorder="1" applyAlignment="1">
      <alignment vertical="center" wrapText="1"/>
    </xf>
    <xf numFmtId="49" fontId="5" fillId="0" borderId="1" xfId="0" applyNumberFormat="1" applyFont="1" applyBorder="1" applyAlignment="1" applyProtection="1">
      <alignment vertical="center" wrapText="1"/>
    </xf>
    <xf numFmtId="0" fontId="5" fillId="0" borderId="1" xfId="0" applyFont="1" applyBorder="1" applyAlignment="1">
      <alignment vertical="center" wrapText="1"/>
    </xf>
    <xf numFmtId="167" fontId="11" fillId="5" borderId="1" xfId="0" applyNumberFormat="1" applyFont="1" applyFill="1" applyBorder="1" applyAlignment="1" applyProtection="1">
      <alignment horizontal="left" vertical="center" wrapText="1"/>
      <protection locked="0"/>
    </xf>
    <xf numFmtId="4" fontId="5" fillId="0" borderId="1" xfId="0" applyNumberFormat="1" applyFont="1" applyFill="1" applyBorder="1" applyAlignment="1">
      <alignment vertical="center" wrapText="1"/>
    </xf>
    <xf numFmtId="4" fontId="4" fillId="2" borderId="1" xfId="0" applyNumberFormat="1" applyFont="1" applyFill="1" applyBorder="1" applyAlignment="1">
      <alignment vertical="center"/>
    </xf>
    <xf numFmtId="0" fontId="5" fillId="0" borderId="1" xfId="0" applyFont="1" applyBorder="1"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11" fillId="0" borderId="2" xfId="0" applyFont="1" applyBorder="1" applyAlignment="1" applyProtection="1">
      <alignment vertical="center"/>
      <protection locked="0"/>
    </xf>
    <xf numFmtId="0" fontId="5" fillId="0" borderId="3" xfId="0" applyFont="1" applyBorder="1" applyAlignment="1" applyProtection="1">
      <alignment vertical="center"/>
      <protection locked="0"/>
    </xf>
    <xf numFmtId="0" fontId="5" fillId="0" borderId="4" xfId="0" applyFont="1" applyBorder="1" applyAlignment="1">
      <alignment vertical="center" wrapText="1"/>
    </xf>
    <xf numFmtId="0" fontId="5" fillId="0" borderId="3" xfId="0" applyFont="1" applyBorder="1" applyAlignment="1">
      <alignmen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12</xdr:col>
      <xdr:colOff>704850</xdr:colOff>
      <xdr:row>1</xdr:row>
      <xdr:rowOff>0</xdr:rowOff>
    </xdr:from>
    <xdr:to>
      <xdr:col>14</xdr:col>
      <xdr:colOff>666750</xdr:colOff>
      <xdr:row>5</xdr:row>
      <xdr:rowOff>133350</xdr:rowOff>
    </xdr:to>
    <xdr:pic>
      <xdr:nvPicPr>
        <xdr:cNvPr id="4" name="Graphic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96700" y="381000"/>
          <a:ext cx="14192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742950</xdr:colOff>
      <xdr:row>1</xdr:row>
      <xdr:rowOff>19050</xdr:rowOff>
    </xdr:from>
    <xdr:to>
      <xdr:col>14</xdr:col>
      <xdr:colOff>704850</xdr:colOff>
      <xdr:row>5</xdr:row>
      <xdr:rowOff>152400</xdr:rowOff>
    </xdr:to>
    <xdr:pic>
      <xdr:nvPicPr>
        <xdr:cNvPr id="2" name="Graphic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96750" y="209550"/>
          <a:ext cx="158115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733425</xdr:colOff>
      <xdr:row>1</xdr:row>
      <xdr:rowOff>66675</xdr:rowOff>
    </xdr:from>
    <xdr:to>
      <xdr:col>14</xdr:col>
      <xdr:colOff>695325</xdr:colOff>
      <xdr:row>6</xdr:row>
      <xdr:rowOff>9525</xdr:rowOff>
    </xdr:to>
    <xdr:pic>
      <xdr:nvPicPr>
        <xdr:cNvPr id="5" name="Graphic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25275" y="447675"/>
          <a:ext cx="14192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752475</xdr:colOff>
      <xdr:row>1</xdr:row>
      <xdr:rowOff>47625</xdr:rowOff>
    </xdr:from>
    <xdr:to>
      <xdr:col>14</xdr:col>
      <xdr:colOff>714375</xdr:colOff>
      <xdr:row>5</xdr:row>
      <xdr:rowOff>180975</xdr:rowOff>
    </xdr:to>
    <xdr:pic>
      <xdr:nvPicPr>
        <xdr:cNvPr id="5" name="Graphic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44325" y="428625"/>
          <a:ext cx="14192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12</xdr:col>
      <xdr:colOff>819150</xdr:colOff>
      <xdr:row>1</xdr:row>
      <xdr:rowOff>123825</xdr:rowOff>
    </xdr:from>
    <xdr:to>
      <xdr:col>14</xdr:col>
      <xdr:colOff>781050</xdr:colOff>
      <xdr:row>6</xdr:row>
      <xdr:rowOff>66675</xdr:rowOff>
    </xdr:to>
    <xdr:pic>
      <xdr:nvPicPr>
        <xdr:cNvPr id="4" name="Graphic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11000" y="504825"/>
          <a:ext cx="14192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2733675</xdr:colOff>
      <xdr:row>0</xdr:row>
      <xdr:rowOff>161925</xdr:rowOff>
    </xdr:from>
    <xdr:to>
      <xdr:col>2</xdr:col>
      <xdr:colOff>581025</xdr:colOff>
      <xdr:row>4</xdr:row>
      <xdr:rowOff>175094</xdr:rowOff>
    </xdr:to>
    <xdr:pic>
      <xdr:nvPicPr>
        <xdr:cNvPr id="2" name="Graphic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00425" y="161925"/>
          <a:ext cx="1228725" cy="775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89"/>
  <sheetViews>
    <sheetView showGridLines="0" tabSelected="1" zoomScaleNormal="100" workbookViewId="0">
      <selection activeCell="H15" sqref="H15"/>
    </sheetView>
  </sheetViews>
  <sheetFormatPr defaultColWidth="9.140625" defaultRowHeight="15" x14ac:dyDescent="0.25"/>
  <cols>
    <col min="1" max="1" width="4.7109375" style="10" customWidth="1"/>
    <col min="2" max="2" width="10.85546875" style="10" customWidth="1"/>
    <col min="3" max="3" width="38.5703125" style="23" customWidth="1"/>
    <col min="4" max="4" width="8.85546875" style="23" customWidth="1"/>
    <col min="5" max="5" width="10" style="10" customWidth="1"/>
    <col min="6" max="6" width="9" style="27" customWidth="1"/>
    <col min="7" max="7" width="12.7109375" style="10" customWidth="1"/>
    <col min="8" max="8" width="26.7109375" style="9" customWidth="1"/>
    <col min="9" max="9" width="13.5703125" style="10" customWidth="1"/>
    <col min="10" max="10" width="15.7109375" style="10" customWidth="1"/>
    <col min="11" max="11" width="9.42578125" style="10" customWidth="1"/>
    <col min="12" max="12" width="10.140625" style="19" customWidth="1"/>
    <col min="13" max="13" width="15.7109375" style="9" customWidth="1"/>
    <col min="14" max="14" width="8.5703125" style="10" customWidth="1"/>
    <col min="15" max="15" width="15.7109375" style="9" customWidth="1"/>
    <col min="16" max="17" width="9.140625" style="9" customWidth="1"/>
    <col min="18" max="16384" width="9.140625" style="9"/>
  </cols>
  <sheetData>
    <row r="1" spans="1:15" s="30" customFormat="1" ht="15" customHeight="1" x14ac:dyDescent="0.25">
      <c r="A1" s="196" t="s">
        <v>408</v>
      </c>
      <c r="B1" s="197"/>
      <c r="C1" s="197"/>
      <c r="D1" s="197"/>
      <c r="E1" s="197"/>
      <c r="F1" s="197"/>
      <c r="G1" s="197"/>
      <c r="H1" s="25"/>
    </row>
    <row r="2" spans="1:15" s="30" customFormat="1" ht="15" customHeight="1" x14ac:dyDescent="0.25">
      <c r="A2" s="197"/>
      <c r="B2" s="197"/>
      <c r="C2" s="197"/>
      <c r="D2" s="197"/>
      <c r="E2" s="197"/>
      <c r="F2" s="197"/>
      <c r="G2" s="197"/>
      <c r="H2" s="25"/>
    </row>
    <row r="3" spans="1:15" s="30" customFormat="1" ht="15" customHeight="1" x14ac:dyDescent="0.25">
      <c r="A3" s="198" t="s">
        <v>409</v>
      </c>
      <c r="B3" s="198"/>
      <c r="C3" s="199"/>
      <c r="D3" s="200"/>
      <c r="E3" s="200"/>
      <c r="F3" s="200"/>
      <c r="G3" s="201"/>
      <c r="H3" s="25"/>
    </row>
    <row r="4" spans="1:15" s="30" customFormat="1" ht="15" customHeight="1" x14ac:dyDescent="0.25">
      <c r="A4" s="198" t="s">
        <v>410</v>
      </c>
      <c r="B4" s="198"/>
      <c r="C4" s="199"/>
      <c r="D4" s="200"/>
      <c r="E4" s="200"/>
      <c r="F4" s="200"/>
      <c r="G4" s="201"/>
      <c r="H4" s="25"/>
    </row>
    <row r="5" spans="1:15" s="30" customFormat="1" ht="15" customHeight="1" x14ac:dyDescent="0.25">
      <c r="A5" s="198" t="s">
        <v>411</v>
      </c>
      <c r="B5" s="198"/>
      <c r="C5" s="199"/>
      <c r="D5" s="200"/>
      <c r="E5" s="200"/>
      <c r="F5" s="200"/>
      <c r="G5" s="201"/>
      <c r="H5" s="25"/>
    </row>
    <row r="6" spans="1:15" s="30" customFormat="1" ht="15" customHeight="1" x14ac:dyDescent="0.25">
      <c r="A6" s="198" t="s">
        <v>412</v>
      </c>
      <c r="B6" s="198"/>
      <c r="C6" s="199"/>
      <c r="D6" s="200"/>
      <c r="E6" s="200"/>
      <c r="F6" s="200"/>
      <c r="G6" s="201"/>
      <c r="H6" s="25"/>
    </row>
    <row r="7" spans="1:15" s="30" customFormat="1" ht="15" customHeight="1" x14ac:dyDescent="0.25">
      <c r="C7" s="23"/>
      <c r="D7" s="23"/>
      <c r="E7" s="31"/>
      <c r="F7" s="32"/>
      <c r="G7" s="25"/>
      <c r="H7" s="25"/>
    </row>
    <row r="8" spans="1:15" s="30" customFormat="1" ht="15" customHeight="1" x14ac:dyDescent="0.25">
      <c r="A8" s="191" t="s">
        <v>424</v>
      </c>
      <c r="B8" s="192"/>
      <c r="C8" s="192"/>
      <c r="D8" s="192"/>
      <c r="E8" s="192"/>
      <c r="F8" s="192"/>
      <c r="G8" s="192"/>
      <c r="H8" s="192"/>
      <c r="I8" s="192"/>
      <c r="J8" s="192"/>
      <c r="K8" s="192"/>
      <c r="L8" s="192"/>
      <c r="M8" s="192"/>
      <c r="N8" s="192"/>
      <c r="O8" s="192"/>
    </row>
    <row r="9" spans="1:15" s="30" customFormat="1" ht="15" customHeight="1" x14ac:dyDescent="0.25">
      <c r="A9" s="193" t="s">
        <v>413</v>
      </c>
      <c r="B9" s="194"/>
      <c r="C9" s="194"/>
      <c r="D9" s="194"/>
      <c r="E9" s="194"/>
      <c r="F9" s="194"/>
      <c r="G9" s="194"/>
      <c r="H9" s="194"/>
      <c r="I9" s="194"/>
      <c r="J9" s="194"/>
      <c r="K9" s="194"/>
      <c r="L9" s="194"/>
      <c r="M9" s="194"/>
      <c r="N9" s="194"/>
      <c r="O9" s="194"/>
    </row>
    <row r="10" spans="1:15" s="37" customFormat="1" ht="7.5" customHeight="1" x14ac:dyDescent="0.25">
      <c r="A10" s="38"/>
      <c r="B10" s="38"/>
      <c r="C10" s="38"/>
      <c r="D10" s="38"/>
      <c r="E10" s="38"/>
      <c r="F10" s="38"/>
      <c r="G10" s="38"/>
      <c r="H10" s="38"/>
      <c r="I10" s="38"/>
      <c r="J10" s="38"/>
      <c r="K10" s="38"/>
      <c r="L10" s="38"/>
      <c r="M10" s="38"/>
      <c r="N10" s="38"/>
      <c r="O10" s="38"/>
    </row>
    <row r="11" spans="1:15" s="39" customFormat="1" ht="135.75" customHeight="1" x14ac:dyDescent="0.2">
      <c r="A11" s="195" t="s">
        <v>599</v>
      </c>
      <c r="B11" s="195"/>
      <c r="C11" s="195"/>
      <c r="D11" s="195"/>
      <c r="E11" s="195"/>
      <c r="F11" s="195"/>
      <c r="G11" s="195"/>
      <c r="H11" s="195"/>
      <c r="I11" s="195"/>
      <c r="J11" s="195"/>
      <c r="K11" s="195"/>
      <c r="L11" s="195"/>
      <c r="M11" s="195"/>
      <c r="N11" s="195"/>
      <c r="O11" s="195"/>
    </row>
    <row r="12" spans="1:15" s="39" customFormat="1" ht="12.75" x14ac:dyDescent="0.2">
      <c r="A12" s="152"/>
      <c r="B12" s="152"/>
      <c r="C12" s="152"/>
      <c r="D12" s="152"/>
      <c r="E12" s="156"/>
      <c r="F12" s="156"/>
      <c r="G12" s="152"/>
      <c r="H12" s="152"/>
      <c r="I12" s="152"/>
      <c r="J12" s="152"/>
      <c r="K12" s="152"/>
      <c r="L12" s="152"/>
      <c r="M12" s="152"/>
      <c r="N12" s="152"/>
      <c r="O12" s="152"/>
    </row>
    <row r="13" spans="1:15" s="39" customFormat="1" ht="51" x14ac:dyDescent="0.2">
      <c r="A13" s="3" t="s">
        <v>0</v>
      </c>
      <c r="B13" s="51" t="s">
        <v>423</v>
      </c>
      <c r="C13" s="3" t="s">
        <v>1</v>
      </c>
      <c r="D13" s="3" t="s">
        <v>2</v>
      </c>
      <c r="E13" s="3" t="s">
        <v>418</v>
      </c>
      <c r="F13" s="3" t="s">
        <v>484</v>
      </c>
      <c r="G13" s="3" t="s">
        <v>3</v>
      </c>
      <c r="H13" s="3" t="s">
        <v>419</v>
      </c>
      <c r="I13" s="3" t="s">
        <v>4</v>
      </c>
      <c r="J13" s="3" t="s">
        <v>5</v>
      </c>
      <c r="K13" s="52" t="s">
        <v>6</v>
      </c>
      <c r="L13" s="3" t="s">
        <v>420</v>
      </c>
      <c r="M13" s="3" t="s">
        <v>421</v>
      </c>
      <c r="N13" s="3" t="s">
        <v>7</v>
      </c>
      <c r="O13" s="3" t="s">
        <v>422</v>
      </c>
    </row>
    <row r="14" spans="1:15" s="39" customFormat="1" ht="12.75" x14ac:dyDescent="0.2">
      <c r="A14" s="53">
        <v>1</v>
      </c>
      <c r="B14" s="53">
        <v>2</v>
      </c>
      <c r="C14" s="53">
        <v>3</v>
      </c>
      <c r="D14" s="53">
        <v>4</v>
      </c>
      <c r="E14" s="53">
        <v>5</v>
      </c>
      <c r="F14" s="53">
        <v>6</v>
      </c>
      <c r="G14" s="53">
        <v>7</v>
      </c>
      <c r="H14" s="53">
        <v>8</v>
      </c>
      <c r="I14" s="53">
        <v>9</v>
      </c>
      <c r="J14" s="53">
        <v>10</v>
      </c>
      <c r="K14" s="53">
        <v>11</v>
      </c>
      <c r="L14" s="53">
        <v>12</v>
      </c>
      <c r="M14" s="53">
        <v>13</v>
      </c>
      <c r="N14" s="53">
        <v>14</v>
      </c>
      <c r="O14" s="53">
        <v>15</v>
      </c>
    </row>
    <row r="15" spans="1:15" s="39" customFormat="1" ht="114.75" x14ac:dyDescent="0.2">
      <c r="A15" s="5">
        <v>1</v>
      </c>
      <c r="B15" s="4" t="s">
        <v>489</v>
      </c>
      <c r="C15" s="86" t="s">
        <v>1019</v>
      </c>
      <c r="D15" s="4" t="s">
        <v>11</v>
      </c>
      <c r="E15" s="87" t="s">
        <v>125</v>
      </c>
      <c r="F15" s="87">
        <v>2</v>
      </c>
      <c r="G15" s="78"/>
      <c r="H15" s="79"/>
      <c r="I15" s="79"/>
      <c r="J15" s="79"/>
      <c r="K15" s="78"/>
      <c r="L15" s="80"/>
      <c r="M15" s="142">
        <f>F15*L15</f>
        <v>0</v>
      </c>
      <c r="N15" s="81"/>
      <c r="O15" s="144">
        <f>M15+(M15*N15%)</f>
        <v>0</v>
      </c>
    </row>
    <row r="16" spans="1:15" s="39" customFormat="1" ht="25.5" x14ac:dyDescent="0.2">
      <c r="A16" s="5">
        <v>2</v>
      </c>
      <c r="B16" s="4" t="s">
        <v>10</v>
      </c>
      <c r="C16" s="86" t="s">
        <v>1020</v>
      </c>
      <c r="D16" s="4" t="s">
        <v>9</v>
      </c>
      <c r="E16" s="87" t="s">
        <v>13</v>
      </c>
      <c r="F16" s="87">
        <v>2</v>
      </c>
      <c r="G16" s="78"/>
      <c r="H16" s="79"/>
      <c r="I16" s="79"/>
      <c r="J16" s="79"/>
      <c r="K16" s="78"/>
      <c r="L16" s="80"/>
      <c r="M16" s="142">
        <f t="shared" ref="M16:M79" si="0">F16*L16</f>
        <v>0</v>
      </c>
      <c r="N16" s="81"/>
      <c r="O16" s="144">
        <f t="shared" ref="O16:O79" si="1">M16+(M16*N16%)</f>
        <v>0</v>
      </c>
    </row>
    <row r="17" spans="1:16" s="39" customFormat="1" ht="25.5" x14ac:dyDescent="0.2">
      <c r="A17" s="5">
        <v>3</v>
      </c>
      <c r="B17" s="4" t="s">
        <v>8</v>
      </c>
      <c r="C17" s="86" t="s">
        <v>1021</v>
      </c>
      <c r="D17" s="4" t="s">
        <v>9</v>
      </c>
      <c r="E17" s="87" t="s">
        <v>13</v>
      </c>
      <c r="F17" s="87">
        <v>2</v>
      </c>
      <c r="G17" s="78"/>
      <c r="H17" s="79"/>
      <c r="I17" s="79"/>
      <c r="J17" s="79"/>
      <c r="K17" s="78"/>
      <c r="L17" s="80"/>
      <c r="M17" s="142">
        <f t="shared" si="0"/>
        <v>0</v>
      </c>
      <c r="N17" s="81"/>
      <c r="O17" s="144">
        <f t="shared" si="1"/>
        <v>0</v>
      </c>
    </row>
    <row r="18" spans="1:16" ht="25.5" x14ac:dyDescent="0.2">
      <c r="A18" s="5">
        <v>4</v>
      </c>
      <c r="B18" s="4" t="s">
        <v>12</v>
      </c>
      <c r="C18" s="86" t="s">
        <v>1022</v>
      </c>
      <c r="D18" s="4" t="s">
        <v>9</v>
      </c>
      <c r="E18" s="87" t="s">
        <v>13</v>
      </c>
      <c r="F18" s="87">
        <v>6</v>
      </c>
      <c r="G18" s="78"/>
      <c r="H18" s="79"/>
      <c r="I18" s="79"/>
      <c r="J18" s="79"/>
      <c r="K18" s="78"/>
      <c r="L18" s="80"/>
      <c r="M18" s="142">
        <f t="shared" si="0"/>
        <v>0</v>
      </c>
      <c r="N18" s="81"/>
      <c r="O18" s="144">
        <f t="shared" si="1"/>
        <v>0</v>
      </c>
      <c r="P18" s="39"/>
    </row>
    <row r="19" spans="1:16" ht="38.25" x14ac:dyDescent="0.2">
      <c r="A19" s="5">
        <v>5</v>
      </c>
      <c r="B19" s="4" t="s">
        <v>14</v>
      </c>
      <c r="C19" s="86" t="s">
        <v>567</v>
      </c>
      <c r="D19" s="4" t="s">
        <v>11</v>
      </c>
      <c r="E19" s="87">
        <v>40</v>
      </c>
      <c r="F19" s="87">
        <v>100</v>
      </c>
      <c r="G19" s="78"/>
      <c r="H19" s="79"/>
      <c r="I19" s="79"/>
      <c r="J19" s="79"/>
      <c r="K19" s="78"/>
      <c r="L19" s="80"/>
      <c r="M19" s="142">
        <f t="shared" si="0"/>
        <v>0</v>
      </c>
      <c r="N19" s="81"/>
      <c r="O19" s="144">
        <f t="shared" si="1"/>
        <v>0</v>
      </c>
      <c r="P19" s="39"/>
    </row>
    <row r="20" spans="1:16" ht="38.25" x14ac:dyDescent="0.2">
      <c r="A20" s="5">
        <v>6</v>
      </c>
      <c r="B20" s="4" t="s">
        <v>16</v>
      </c>
      <c r="C20" s="86" t="s">
        <v>568</v>
      </c>
      <c r="D20" s="4" t="s">
        <v>11</v>
      </c>
      <c r="E20" s="87">
        <v>25</v>
      </c>
      <c r="F20" s="111">
        <v>120</v>
      </c>
      <c r="G20" s="78"/>
      <c r="H20" s="79"/>
      <c r="I20" s="79"/>
      <c r="J20" s="79"/>
      <c r="K20" s="78"/>
      <c r="L20" s="80"/>
      <c r="M20" s="142">
        <f t="shared" si="0"/>
        <v>0</v>
      </c>
      <c r="N20" s="81"/>
      <c r="O20" s="144">
        <f t="shared" si="1"/>
        <v>0</v>
      </c>
      <c r="P20" s="39"/>
    </row>
    <row r="21" spans="1:16" s="55" customFormat="1" ht="38.25" x14ac:dyDescent="0.2">
      <c r="A21" s="5">
        <v>7</v>
      </c>
      <c r="B21" s="4" t="s">
        <v>18</v>
      </c>
      <c r="C21" s="86" t="s">
        <v>569</v>
      </c>
      <c r="D21" s="4" t="s">
        <v>11</v>
      </c>
      <c r="E21" s="87">
        <v>10</v>
      </c>
      <c r="F21" s="111">
        <v>119.6</v>
      </c>
      <c r="G21" s="78"/>
      <c r="H21" s="79"/>
      <c r="I21" s="79"/>
      <c r="J21" s="79"/>
      <c r="K21" s="78"/>
      <c r="L21" s="80"/>
      <c r="M21" s="142">
        <f t="shared" si="0"/>
        <v>0</v>
      </c>
      <c r="N21" s="81"/>
      <c r="O21" s="144">
        <f t="shared" si="1"/>
        <v>0</v>
      </c>
      <c r="P21" s="39"/>
    </row>
    <row r="22" spans="1:16" ht="25.5" x14ac:dyDescent="0.2">
      <c r="A22" s="5">
        <v>8</v>
      </c>
      <c r="B22" s="4" t="s">
        <v>20</v>
      </c>
      <c r="C22" s="86" t="s">
        <v>932</v>
      </c>
      <c r="D22" s="4" t="s">
        <v>11</v>
      </c>
      <c r="E22" s="87" t="s">
        <v>22</v>
      </c>
      <c r="F22" s="111">
        <v>25</v>
      </c>
      <c r="G22" s="78"/>
      <c r="H22" s="79"/>
      <c r="I22" s="79"/>
      <c r="J22" s="79"/>
      <c r="K22" s="78"/>
      <c r="L22" s="80"/>
      <c r="M22" s="142">
        <f t="shared" si="0"/>
        <v>0</v>
      </c>
      <c r="N22" s="81"/>
      <c r="O22" s="144">
        <f t="shared" si="1"/>
        <v>0</v>
      </c>
      <c r="P22" s="39"/>
    </row>
    <row r="23" spans="1:16" ht="25.5" x14ac:dyDescent="0.2">
      <c r="A23" s="5">
        <v>9</v>
      </c>
      <c r="B23" s="4" t="s">
        <v>21</v>
      </c>
      <c r="C23" s="86" t="s">
        <v>668</v>
      </c>
      <c r="D23" s="4" t="s">
        <v>11</v>
      </c>
      <c r="E23" s="87" t="s">
        <v>22</v>
      </c>
      <c r="F23" s="111">
        <v>2</v>
      </c>
      <c r="G23" s="78"/>
      <c r="H23" s="79"/>
      <c r="I23" s="79"/>
      <c r="J23" s="79"/>
      <c r="K23" s="78"/>
      <c r="L23" s="80"/>
      <c r="M23" s="142">
        <f t="shared" si="0"/>
        <v>0</v>
      </c>
      <c r="N23" s="81"/>
      <c r="O23" s="144">
        <f t="shared" si="1"/>
        <v>0</v>
      </c>
      <c r="P23" s="39"/>
    </row>
    <row r="24" spans="1:16" ht="38.25" x14ac:dyDescent="0.2">
      <c r="A24" s="5">
        <v>10</v>
      </c>
      <c r="B24" s="4" t="s">
        <v>23</v>
      </c>
      <c r="C24" s="86" t="s">
        <v>933</v>
      </c>
      <c r="D24" s="4" t="s">
        <v>11</v>
      </c>
      <c r="E24" s="87" t="s">
        <v>22</v>
      </c>
      <c r="F24" s="111">
        <v>130</v>
      </c>
      <c r="G24" s="78"/>
      <c r="H24" s="79"/>
      <c r="I24" s="79"/>
      <c r="J24" s="79"/>
      <c r="K24" s="78"/>
      <c r="L24" s="80"/>
      <c r="M24" s="142">
        <f t="shared" si="0"/>
        <v>0</v>
      </c>
      <c r="N24" s="81"/>
      <c r="O24" s="144">
        <f t="shared" si="1"/>
        <v>0</v>
      </c>
      <c r="P24" s="39"/>
    </row>
    <row r="25" spans="1:16" ht="25.5" x14ac:dyDescent="0.2">
      <c r="A25" s="5">
        <v>11</v>
      </c>
      <c r="B25" s="4" t="s">
        <v>24</v>
      </c>
      <c r="C25" s="86" t="s">
        <v>669</v>
      </c>
      <c r="D25" s="4" t="s">
        <v>11</v>
      </c>
      <c r="E25" s="87" t="s">
        <v>22</v>
      </c>
      <c r="F25" s="111">
        <v>30</v>
      </c>
      <c r="G25" s="78"/>
      <c r="H25" s="79"/>
      <c r="I25" s="79"/>
      <c r="J25" s="79"/>
      <c r="K25" s="78"/>
      <c r="L25" s="80"/>
      <c r="M25" s="142">
        <f t="shared" si="0"/>
        <v>0</v>
      </c>
      <c r="N25" s="81"/>
      <c r="O25" s="144">
        <f t="shared" si="1"/>
        <v>0</v>
      </c>
      <c r="P25" s="39"/>
    </row>
    <row r="26" spans="1:16" ht="63.75" x14ac:dyDescent="0.2">
      <c r="A26" s="5">
        <v>12</v>
      </c>
      <c r="B26" s="4" t="s">
        <v>25</v>
      </c>
      <c r="C26" s="86" t="s">
        <v>1025</v>
      </c>
      <c r="D26" s="4" t="s">
        <v>11</v>
      </c>
      <c r="E26" s="87" t="s">
        <v>26</v>
      </c>
      <c r="F26" s="111">
        <v>2</v>
      </c>
      <c r="G26" s="78"/>
      <c r="H26" s="79"/>
      <c r="I26" s="79"/>
      <c r="J26" s="79"/>
      <c r="K26" s="78"/>
      <c r="L26" s="80"/>
      <c r="M26" s="142">
        <f t="shared" si="0"/>
        <v>0</v>
      </c>
      <c r="N26" s="81"/>
      <c r="O26" s="144">
        <f t="shared" si="1"/>
        <v>0</v>
      </c>
      <c r="P26" s="39"/>
    </row>
    <row r="27" spans="1:16" ht="63.75" x14ac:dyDescent="0.2">
      <c r="A27" s="5">
        <v>13</v>
      </c>
      <c r="B27" s="4" t="s">
        <v>27</v>
      </c>
      <c r="C27" s="86" t="s">
        <v>1023</v>
      </c>
      <c r="D27" s="4" t="s">
        <v>11</v>
      </c>
      <c r="E27" s="87" t="s">
        <v>26</v>
      </c>
      <c r="F27" s="111">
        <v>10</v>
      </c>
      <c r="G27" s="78"/>
      <c r="H27" s="79"/>
      <c r="I27" s="79"/>
      <c r="J27" s="79"/>
      <c r="K27" s="78"/>
      <c r="L27" s="80"/>
      <c r="M27" s="142">
        <f t="shared" si="0"/>
        <v>0</v>
      </c>
      <c r="N27" s="81"/>
      <c r="O27" s="144">
        <f t="shared" si="1"/>
        <v>0</v>
      </c>
      <c r="P27" s="39"/>
    </row>
    <row r="28" spans="1:16" ht="51" x14ac:dyDescent="0.2">
      <c r="A28" s="5">
        <v>14</v>
      </c>
      <c r="B28" s="4" t="s">
        <v>28</v>
      </c>
      <c r="C28" s="86" t="s">
        <v>934</v>
      </c>
      <c r="D28" s="4" t="s">
        <v>11</v>
      </c>
      <c r="E28" s="87" t="s">
        <v>29</v>
      </c>
      <c r="F28" s="111">
        <v>25</v>
      </c>
      <c r="G28" s="78"/>
      <c r="H28" s="79"/>
      <c r="I28" s="79"/>
      <c r="J28" s="79"/>
      <c r="K28" s="78"/>
      <c r="L28" s="80"/>
      <c r="M28" s="142">
        <f t="shared" si="0"/>
        <v>0</v>
      </c>
      <c r="N28" s="81"/>
      <c r="O28" s="144">
        <f t="shared" si="1"/>
        <v>0</v>
      </c>
      <c r="P28" s="39"/>
    </row>
    <row r="29" spans="1:16" ht="76.5" x14ac:dyDescent="0.2">
      <c r="A29" s="5">
        <v>15</v>
      </c>
      <c r="B29" s="4" t="s">
        <v>30</v>
      </c>
      <c r="C29" s="86" t="s">
        <v>935</v>
      </c>
      <c r="D29" s="4" t="s">
        <v>11</v>
      </c>
      <c r="E29" s="87" t="s">
        <v>404</v>
      </c>
      <c r="F29" s="111">
        <v>20</v>
      </c>
      <c r="G29" s="78"/>
      <c r="H29" s="79"/>
      <c r="I29" s="79"/>
      <c r="J29" s="79"/>
      <c r="K29" s="78"/>
      <c r="L29" s="80"/>
      <c r="M29" s="142">
        <f t="shared" si="0"/>
        <v>0</v>
      </c>
      <c r="N29" s="81"/>
      <c r="O29" s="144">
        <f t="shared" si="1"/>
        <v>0</v>
      </c>
      <c r="P29" s="39"/>
    </row>
    <row r="30" spans="1:16" ht="25.5" x14ac:dyDescent="0.2">
      <c r="A30" s="5">
        <v>16</v>
      </c>
      <c r="B30" s="4" t="s">
        <v>31</v>
      </c>
      <c r="C30" s="86" t="s">
        <v>1024</v>
      </c>
      <c r="D30" s="4" t="s">
        <v>11</v>
      </c>
      <c r="E30" s="87" t="s">
        <v>26</v>
      </c>
      <c r="F30" s="111">
        <v>5</v>
      </c>
      <c r="G30" s="78"/>
      <c r="H30" s="79"/>
      <c r="I30" s="79"/>
      <c r="J30" s="79"/>
      <c r="K30" s="78"/>
      <c r="L30" s="80"/>
      <c r="M30" s="142">
        <f t="shared" si="0"/>
        <v>0</v>
      </c>
      <c r="N30" s="81"/>
      <c r="O30" s="144">
        <f t="shared" si="1"/>
        <v>0</v>
      </c>
      <c r="P30" s="39"/>
    </row>
    <row r="31" spans="1:16" x14ac:dyDescent="0.2">
      <c r="A31" s="5">
        <v>17</v>
      </c>
      <c r="B31" s="4" t="s">
        <v>490</v>
      </c>
      <c r="C31" s="86" t="s">
        <v>491</v>
      </c>
      <c r="D31" s="4" t="s">
        <v>11</v>
      </c>
      <c r="E31" s="87">
        <v>5</v>
      </c>
      <c r="F31" s="111">
        <v>5</v>
      </c>
      <c r="G31" s="78"/>
      <c r="H31" s="79"/>
      <c r="I31" s="79"/>
      <c r="J31" s="79"/>
      <c r="K31" s="78"/>
      <c r="L31" s="80"/>
      <c r="M31" s="142">
        <f t="shared" si="0"/>
        <v>0</v>
      </c>
      <c r="N31" s="81"/>
      <c r="O31" s="144">
        <f t="shared" si="1"/>
        <v>0</v>
      </c>
      <c r="P31" s="39"/>
    </row>
    <row r="32" spans="1:16" ht="51" x14ac:dyDescent="0.2">
      <c r="A32" s="5">
        <v>18</v>
      </c>
      <c r="B32" s="4" t="s">
        <v>32</v>
      </c>
      <c r="C32" s="86" t="s">
        <v>670</v>
      </c>
      <c r="D32" s="4" t="s">
        <v>11</v>
      </c>
      <c r="E32" s="87" t="s">
        <v>33</v>
      </c>
      <c r="F32" s="111">
        <v>2</v>
      </c>
      <c r="G32" s="78"/>
      <c r="H32" s="79"/>
      <c r="I32" s="79"/>
      <c r="J32" s="79"/>
      <c r="K32" s="78"/>
      <c r="L32" s="80"/>
      <c r="M32" s="142">
        <f t="shared" si="0"/>
        <v>0</v>
      </c>
      <c r="N32" s="81"/>
      <c r="O32" s="144">
        <f t="shared" si="1"/>
        <v>0</v>
      </c>
      <c r="P32" s="39"/>
    </row>
    <row r="33" spans="1:16" ht="76.5" x14ac:dyDescent="0.2">
      <c r="A33" s="5">
        <v>19</v>
      </c>
      <c r="B33" s="4" t="s">
        <v>34</v>
      </c>
      <c r="C33" s="86" t="s">
        <v>1026</v>
      </c>
      <c r="D33" s="4" t="s">
        <v>11</v>
      </c>
      <c r="E33" s="87" t="s">
        <v>17</v>
      </c>
      <c r="F33" s="111">
        <v>650</v>
      </c>
      <c r="G33" s="78"/>
      <c r="H33" s="79"/>
      <c r="I33" s="79"/>
      <c r="J33" s="79"/>
      <c r="K33" s="78"/>
      <c r="L33" s="80"/>
      <c r="M33" s="142">
        <f t="shared" si="0"/>
        <v>0</v>
      </c>
      <c r="N33" s="81"/>
      <c r="O33" s="144">
        <f t="shared" si="1"/>
        <v>0</v>
      </c>
      <c r="P33" s="39"/>
    </row>
    <row r="34" spans="1:16" ht="76.5" x14ac:dyDescent="0.2">
      <c r="A34" s="5">
        <v>20</v>
      </c>
      <c r="B34" s="4" t="s">
        <v>35</v>
      </c>
      <c r="C34" s="86" t="s">
        <v>1027</v>
      </c>
      <c r="D34" s="4" t="s">
        <v>11</v>
      </c>
      <c r="E34" s="87" t="s">
        <v>17</v>
      </c>
      <c r="F34" s="111">
        <v>430</v>
      </c>
      <c r="G34" s="78"/>
      <c r="H34" s="79"/>
      <c r="I34" s="79"/>
      <c r="J34" s="79"/>
      <c r="K34" s="78"/>
      <c r="L34" s="80"/>
      <c r="M34" s="142">
        <f t="shared" si="0"/>
        <v>0</v>
      </c>
      <c r="N34" s="81"/>
      <c r="O34" s="144">
        <f t="shared" si="1"/>
        <v>0</v>
      </c>
      <c r="P34" s="39"/>
    </row>
    <row r="35" spans="1:16" ht="76.5" x14ac:dyDescent="0.2">
      <c r="A35" s="5">
        <v>21</v>
      </c>
      <c r="B35" s="4" t="s">
        <v>36</v>
      </c>
      <c r="C35" s="86" t="s">
        <v>1028</v>
      </c>
      <c r="D35" s="4" t="s">
        <v>11</v>
      </c>
      <c r="E35" s="87" t="s">
        <v>17</v>
      </c>
      <c r="F35" s="111">
        <v>250</v>
      </c>
      <c r="G35" s="78"/>
      <c r="H35" s="79"/>
      <c r="I35" s="79"/>
      <c r="J35" s="79"/>
      <c r="K35" s="78"/>
      <c r="L35" s="80"/>
      <c r="M35" s="142">
        <f t="shared" si="0"/>
        <v>0</v>
      </c>
      <c r="N35" s="81"/>
      <c r="O35" s="144">
        <f t="shared" si="1"/>
        <v>0</v>
      </c>
      <c r="P35" s="39"/>
    </row>
    <row r="36" spans="1:16" ht="76.5" x14ac:dyDescent="0.2">
      <c r="A36" s="5">
        <v>22</v>
      </c>
      <c r="B36" s="4" t="s">
        <v>37</v>
      </c>
      <c r="C36" s="86" t="s">
        <v>1029</v>
      </c>
      <c r="D36" s="4" t="s">
        <v>11</v>
      </c>
      <c r="E36" s="87" t="s">
        <v>17</v>
      </c>
      <c r="F36" s="111">
        <v>110</v>
      </c>
      <c r="G36" s="78"/>
      <c r="H36" s="79"/>
      <c r="I36" s="79"/>
      <c r="J36" s="79"/>
      <c r="K36" s="78"/>
      <c r="L36" s="80"/>
      <c r="M36" s="142">
        <f t="shared" si="0"/>
        <v>0</v>
      </c>
      <c r="N36" s="81"/>
      <c r="O36" s="144">
        <f t="shared" si="1"/>
        <v>0</v>
      </c>
      <c r="P36" s="39"/>
    </row>
    <row r="37" spans="1:16" ht="76.5" x14ac:dyDescent="0.2">
      <c r="A37" s="5">
        <v>23</v>
      </c>
      <c r="B37" s="4" t="s">
        <v>38</v>
      </c>
      <c r="C37" s="86" t="s">
        <v>1030</v>
      </c>
      <c r="D37" s="4" t="s">
        <v>11</v>
      </c>
      <c r="E37" s="87" t="s">
        <v>17</v>
      </c>
      <c r="F37" s="111">
        <v>40</v>
      </c>
      <c r="G37" s="78"/>
      <c r="H37" s="79"/>
      <c r="I37" s="79"/>
      <c r="J37" s="79"/>
      <c r="K37" s="78"/>
      <c r="L37" s="80"/>
      <c r="M37" s="142">
        <f t="shared" si="0"/>
        <v>0</v>
      </c>
      <c r="N37" s="81"/>
      <c r="O37" s="144">
        <f t="shared" si="1"/>
        <v>0</v>
      </c>
      <c r="P37" s="39"/>
    </row>
    <row r="38" spans="1:16" ht="76.5" x14ac:dyDescent="0.2">
      <c r="A38" s="5">
        <v>24</v>
      </c>
      <c r="B38" s="4" t="s">
        <v>39</v>
      </c>
      <c r="C38" s="86" t="s">
        <v>1031</v>
      </c>
      <c r="D38" s="4" t="s">
        <v>11</v>
      </c>
      <c r="E38" s="87" t="s">
        <v>26</v>
      </c>
      <c r="F38" s="111">
        <v>730</v>
      </c>
      <c r="G38" s="78"/>
      <c r="H38" s="79"/>
      <c r="I38" s="79"/>
      <c r="J38" s="79"/>
      <c r="K38" s="78"/>
      <c r="L38" s="80"/>
      <c r="M38" s="142">
        <f t="shared" si="0"/>
        <v>0</v>
      </c>
      <c r="N38" s="81"/>
      <c r="O38" s="144">
        <f t="shared" si="1"/>
        <v>0</v>
      </c>
      <c r="P38" s="39"/>
    </row>
    <row r="39" spans="1:16" ht="63.75" x14ac:dyDescent="0.2">
      <c r="A39" s="5">
        <v>25</v>
      </c>
      <c r="B39" s="4" t="s">
        <v>41</v>
      </c>
      <c r="C39" s="86" t="s">
        <v>936</v>
      </c>
      <c r="D39" s="4" t="s">
        <v>9</v>
      </c>
      <c r="E39" s="87" t="s">
        <v>13</v>
      </c>
      <c r="F39" s="111">
        <v>310</v>
      </c>
      <c r="G39" s="78"/>
      <c r="H39" s="79"/>
      <c r="I39" s="79"/>
      <c r="J39" s="79"/>
      <c r="K39" s="78"/>
      <c r="L39" s="80"/>
      <c r="M39" s="142">
        <f t="shared" si="0"/>
        <v>0</v>
      </c>
      <c r="N39" s="81"/>
      <c r="O39" s="144">
        <f t="shared" si="1"/>
        <v>0</v>
      </c>
      <c r="P39" s="39"/>
    </row>
    <row r="40" spans="1:16" ht="63.75" x14ac:dyDescent="0.2">
      <c r="A40" s="5">
        <v>26</v>
      </c>
      <c r="B40" s="4" t="s">
        <v>42</v>
      </c>
      <c r="C40" s="86" t="s">
        <v>937</v>
      </c>
      <c r="D40" s="4" t="s">
        <v>9</v>
      </c>
      <c r="E40" s="87" t="s">
        <v>13</v>
      </c>
      <c r="F40" s="111">
        <v>5</v>
      </c>
      <c r="G40" s="78"/>
      <c r="H40" s="79"/>
      <c r="I40" s="79"/>
      <c r="J40" s="79"/>
      <c r="K40" s="78"/>
      <c r="L40" s="80"/>
      <c r="M40" s="142">
        <f t="shared" si="0"/>
        <v>0</v>
      </c>
      <c r="N40" s="81"/>
      <c r="O40" s="144">
        <f t="shared" si="1"/>
        <v>0</v>
      </c>
      <c r="P40" s="39"/>
    </row>
    <row r="41" spans="1:16" ht="63.75" x14ac:dyDescent="0.2">
      <c r="A41" s="5">
        <v>27</v>
      </c>
      <c r="B41" s="4" t="s">
        <v>43</v>
      </c>
      <c r="C41" s="86" t="s">
        <v>938</v>
      </c>
      <c r="D41" s="4" t="s">
        <v>9</v>
      </c>
      <c r="E41" s="87" t="s">
        <v>13</v>
      </c>
      <c r="F41" s="111">
        <v>5</v>
      </c>
      <c r="G41" s="78"/>
      <c r="H41" s="79"/>
      <c r="I41" s="79"/>
      <c r="J41" s="79"/>
      <c r="K41" s="78"/>
      <c r="L41" s="80"/>
      <c r="M41" s="142">
        <f t="shared" si="0"/>
        <v>0</v>
      </c>
      <c r="N41" s="81"/>
      <c r="O41" s="144">
        <f t="shared" si="1"/>
        <v>0</v>
      </c>
      <c r="P41" s="39"/>
    </row>
    <row r="42" spans="1:16" ht="63.75" x14ac:dyDescent="0.2">
      <c r="A42" s="5">
        <v>28</v>
      </c>
      <c r="B42" s="4" t="s">
        <v>44</v>
      </c>
      <c r="C42" s="86" t="s">
        <v>939</v>
      </c>
      <c r="D42" s="4" t="s">
        <v>9</v>
      </c>
      <c r="E42" s="87" t="s">
        <v>13</v>
      </c>
      <c r="F42" s="111">
        <v>2</v>
      </c>
      <c r="G42" s="78"/>
      <c r="H42" s="79"/>
      <c r="I42" s="79"/>
      <c r="J42" s="79"/>
      <c r="K42" s="78"/>
      <c r="L42" s="80"/>
      <c r="M42" s="142">
        <f t="shared" si="0"/>
        <v>0</v>
      </c>
      <c r="N42" s="81"/>
      <c r="O42" s="144">
        <f t="shared" si="1"/>
        <v>0</v>
      </c>
      <c r="P42" s="39"/>
    </row>
    <row r="43" spans="1:16" ht="63.75" x14ac:dyDescent="0.2">
      <c r="A43" s="5">
        <v>29</v>
      </c>
      <c r="B43" s="4" t="s">
        <v>45</v>
      </c>
      <c r="C43" s="86" t="s">
        <v>943</v>
      </c>
      <c r="D43" s="4" t="s">
        <v>9</v>
      </c>
      <c r="E43" s="87" t="s">
        <v>13</v>
      </c>
      <c r="F43" s="111">
        <v>6</v>
      </c>
      <c r="G43" s="78"/>
      <c r="H43" s="79"/>
      <c r="I43" s="79"/>
      <c r="J43" s="79"/>
      <c r="K43" s="78"/>
      <c r="L43" s="80"/>
      <c r="M43" s="142">
        <f t="shared" si="0"/>
        <v>0</v>
      </c>
      <c r="N43" s="81"/>
      <c r="O43" s="144">
        <f t="shared" si="1"/>
        <v>0</v>
      </c>
      <c r="P43" s="39"/>
    </row>
    <row r="44" spans="1:16" ht="63.75" x14ac:dyDescent="0.2">
      <c r="A44" s="5">
        <v>30</v>
      </c>
      <c r="B44" s="4" t="s">
        <v>46</v>
      </c>
      <c r="C44" s="86" t="s">
        <v>942</v>
      </c>
      <c r="D44" s="4" t="s">
        <v>9</v>
      </c>
      <c r="E44" s="87" t="s">
        <v>13</v>
      </c>
      <c r="F44" s="111">
        <v>70</v>
      </c>
      <c r="G44" s="78"/>
      <c r="H44" s="79"/>
      <c r="I44" s="79"/>
      <c r="J44" s="79"/>
      <c r="K44" s="78"/>
      <c r="L44" s="80"/>
      <c r="M44" s="142">
        <f t="shared" si="0"/>
        <v>0</v>
      </c>
      <c r="N44" s="81"/>
      <c r="O44" s="144">
        <f t="shared" si="1"/>
        <v>0</v>
      </c>
      <c r="P44" s="39"/>
    </row>
    <row r="45" spans="1:16" x14ac:dyDescent="0.2">
      <c r="A45" s="5">
        <v>31</v>
      </c>
      <c r="B45" s="4" t="s">
        <v>47</v>
      </c>
      <c r="C45" s="86" t="s">
        <v>405</v>
      </c>
      <c r="D45" s="4" t="s">
        <v>9</v>
      </c>
      <c r="E45" s="87" t="s">
        <v>13</v>
      </c>
      <c r="F45" s="111">
        <v>30</v>
      </c>
      <c r="G45" s="78"/>
      <c r="H45" s="79"/>
      <c r="I45" s="79"/>
      <c r="J45" s="79"/>
      <c r="K45" s="78"/>
      <c r="L45" s="80"/>
      <c r="M45" s="142">
        <f t="shared" si="0"/>
        <v>0</v>
      </c>
      <c r="N45" s="81"/>
      <c r="O45" s="144">
        <f t="shared" si="1"/>
        <v>0</v>
      </c>
      <c r="P45" s="39"/>
    </row>
    <row r="46" spans="1:16" ht="89.25" x14ac:dyDescent="0.2">
      <c r="A46" s="5">
        <v>32</v>
      </c>
      <c r="B46" s="4" t="s">
        <v>48</v>
      </c>
      <c r="C46" s="86" t="s">
        <v>941</v>
      </c>
      <c r="D46" s="4" t="s">
        <v>11</v>
      </c>
      <c r="E46" s="87" t="s">
        <v>19</v>
      </c>
      <c r="F46" s="111">
        <v>50</v>
      </c>
      <c r="G46" s="78"/>
      <c r="H46" s="79"/>
      <c r="I46" s="79"/>
      <c r="J46" s="79"/>
      <c r="K46" s="78"/>
      <c r="L46" s="80"/>
      <c r="M46" s="142">
        <f t="shared" si="0"/>
        <v>0</v>
      </c>
      <c r="N46" s="81"/>
      <c r="O46" s="144">
        <f t="shared" si="1"/>
        <v>0</v>
      </c>
      <c r="P46" s="39"/>
    </row>
    <row r="47" spans="1:16" ht="89.25" x14ac:dyDescent="0.2">
      <c r="A47" s="5">
        <v>33</v>
      </c>
      <c r="B47" s="4" t="s">
        <v>49</v>
      </c>
      <c r="C47" s="86" t="s">
        <v>940</v>
      </c>
      <c r="D47" s="4" t="s">
        <v>11</v>
      </c>
      <c r="E47" s="87" t="s">
        <v>19</v>
      </c>
      <c r="F47" s="111">
        <v>660</v>
      </c>
      <c r="G47" s="78"/>
      <c r="H47" s="79"/>
      <c r="I47" s="79"/>
      <c r="J47" s="79"/>
      <c r="K47" s="78"/>
      <c r="L47" s="80"/>
      <c r="M47" s="142">
        <f t="shared" si="0"/>
        <v>0</v>
      </c>
      <c r="N47" s="81"/>
      <c r="O47" s="144">
        <f t="shared" si="1"/>
        <v>0</v>
      </c>
      <c r="P47" s="39"/>
    </row>
    <row r="48" spans="1:16" ht="89.25" x14ac:dyDescent="0.2">
      <c r="A48" s="5">
        <v>34</v>
      </c>
      <c r="B48" s="4" t="s">
        <v>50</v>
      </c>
      <c r="C48" s="86" t="s">
        <v>944</v>
      </c>
      <c r="D48" s="4" t="s">
        <v>11</v>
      </c>
      <c r="E48" s="87" t="s">
        <v>26</v>
      </c>
      <c r="F48" s="111">
        <v>2</v>
      </c>
      <c r="G48" s="78"/>
      <c r="H48" s="79"/>
      <c r="I48" s="79"/>
      <c r="J48" s="79"/>
      <c r="K48" s="78"/>
      <c r="L48" s="80"/>
      <c r="M48" s="142">
        <f t="shared" si="0"/>
        <v>0</v>
      </c>
      <c r="N48" s="81"/>
      <c r="O48" s="144">
        <f t="shared" si="1"/>
        <v>0</v>
      </c>
      <c r="P48" s="39"/>
    </row>
    <row r="49" spans="1:16" ht="114.75" x14ac:dyDescent="0.2">
      <c r="A49" s="5">
        <v>35</v>
      </c>
      <c r="B49" s="4" t="s">
        <v>51</v>
      </c>
      <c r="C49" s="86" t="s">
        <v>945</v>
      </c>
      <c r="D49" s="4" t="s">
        <v>11</v>
      </c>
      <c r="E49" s="87" t="s">
        <v>19</v>
      </c>
      <c r="F49" s="111">
        <v>15</v>
      </c>
      <c r="G49" s="78"/>
      <c r="H49" s="79"/>
      <c r="I49" s="79"/>
      <c r="J49" s="79"/>
      <c r="K49" s="78"/>
      <c r="L49" s="80"/>
      <c r="M49" s="142">
        <f t="shared" si="0"/>
        <v>0</v>
      </c>
      <c r="N49" s="81"/>
      <c r="O49" s="144">
        <f t="shared" si="1"/>
        <v>0</v>
      </c>
      <c r="P49" s="39"/>
    </row>
    <row r="50" spans="1:16" ht="114.75" x14ac:dyDescent="0.2">
      <c r="A50" s="5">
        <v>36</v>
      </c>
      <c r="B50" s="4" t="s">
        <v>52</v>
      </c>
      <c r="C50" s="86" t="s">
        <v>946</v>
      </c>
      <c r="D50" s="4" t="s">
        <v>11</v>
      </c>
      <c r="E50" s="87" t="s">
        <v>19</v>
      </c>
      <c r="F50" s="111">
        <v>25</v>
      </c>
      <c r="G50" s="78"/>
      <c r="H50" s="79"/>
      <c r="I50" s="79"/>
      <c r="J50" s="79"/>
      <c r="K50" s="78"/>
      <c r="L50" s="80"/>
      <c r="M50" s="142">
        <f t="shared" si="0"/>
        <v>0</v>
      </c>
      <c r="N50" s="81"/>
      <c r="O50" s="144">
        <f t="shared" si="1"/>
        <v>0</v>
      </c>
      <c r="P50" s="39"/>
    </row>
    <row r="51" spans="1:16" ht="63.75" x14ac:dyDescent="0.2">
      <c r="A51" s="5">
        <v>37</v>
      </c>
      <c r="B51" s="4" t="s">
        <v>53</v>
      </c>
      <c r="C51" s="86" t="s">
        <v>947</v>
      </c>
      <c r="D51" s="4" t="s">
        <v>11</v>
      </c>
      <c r="E51" s="87" t="s">
        <v>54</v>
      </c>
      <c r="F51" s="111">
        <v>210</v>
      </c>
      <c r="G51" s="78"/>
      <c r="H51" s="79"/>
      <c r="I51" s="79"/>
      <c r="J51" s="79"/>
      <c r="K51" s="78"/>
      <c r="L51" s="80"/>
      <c r="M51" s="142">
        <f t="shared" si="0"/>
        <v>0</v>
      </c>
      <c r="N51" s="81"/>
      <c r="O51" s="144">
        <f t="shared" si="1"/>
        <v>0</v>
      </c>
      <c r="P51" s="39"/>
    </row>
    <row r="52" spans="1:16" ht="63.75" x14ac:dyDescent="0.2">
      <c r="A52" s="5">
        <v>38</v>
      </c>
      <c r="B52" s="4" t="s">
        <v>55</v>
      </c>
      <c r="C52" s="86" t="s">
        <v>948</v>
      </c>
      <c r="D52" s="4" t="s">
        <v>11</v>
      </c>
      <c r="E52" s="87" t="s">
        <v>54</v>
      </c>
      <c r="F52" s="111">
        <v>10</v>
      </c>
      <c r="G52" s="78"/>
      <c r="H52" s="79"/>
      <c r="I52" s="79"/>
      <c r="J52" s="79"/>
      <c r="K52" s="78"/>
      <c r="L52" s="80"/>
      <c r="M52" s="142">
        <f t="shared" si="0"/>
        <v>0</v>
      </c>
      <c r="N52" s="81"/>
      <c r="O52" s="144">
        <f t="shared" si="1"/>
        <v>0</v>
      </c>
      <c r="P52" s="39"/>
    </row>
    <row r="53" spans="1:16" ht="63.75" x14ac:dyDescent="0.2">
      <c r="A53" s="5">
        <v>39</v>
      </c>
      <c r="B53" s="4" t="s">
        <v>56</v>
      </c>
      <c r="C53" s="86" t="s">
        <v>949</v>
      </c>
      <c r="D53" s="4" t="s">
        <v>11</v>
      </c>
      <c r="E53" s="87" t="s">
        <v>54</v>
      </c>
      <c r="F53" s="111">
        <v>50</v>
      </c>
      <c r="G53" s="78"/>
      <c r="H53" s="79"/>
      <c r="I53" s="79"/>
      <c r="J53" s="79"/>
      <c r="K53" s="78"/>
      <c r="L53" s="80"/>
      <c r="M53" s="142">
        <f t="shared" si="0"/>
        <v>0</v>
      </c>
      <c r="N53" s="81"/>
      <c r="O53" s="144">
        <f t="shared" si="1"/>
        <v>0</v>
      </c>
      <c r="P53" s="39"/>
    </row>
    <row r="54" spans="1:16" ht="63.75" x14ac:dyDescent="0.2">
      <c r="A54" s="5">
        <v>40</v>
      </c>
      <c r="B54" s="4" t="s">
        <v>57</v>
      </c>
      <c r="C54" s="86" t="s">
        <v>950</v>
      </c>
      <c r="D54" s="4" t="s">
        <v>11</v>
      </c>
      <c r="E54" s="87" t="s">
        <v>26</v>
      </c>
      <c r="F54" s="111">
        <v>40</v>
      </c>
      <c r="G54" s="78"/>
      <c r="H54" s="79"/>
      <c r="I54" s="79"/>
      <c r="J54" s="79"/>
      <c r="K54" s="78"/>
      <c r="L54" s="80"/>
      <c r="M54" s="142">
        <f t="shared" si="0"/>
        <v>0</v>
      </c>
      <c r="N54" s="81"/>
      <c r="O54" s="144">
        <f t="shared" si="1"/>
        <v>0</v>
      </c>
      <c r="P54" s="39"/>
    </row>
    <row r="55" spans="1:16" s="160" customFormat="1" ht="165.75" x14ac:dyDescent="0.2">
      <c r="A55" s="5">
        <v>41</v>
      </c>
      <c r="B55" s="129" t="s">
        <v>509</v>
      </c>
      <c r="C55" s="99" t="s">
        <v>951</v>
      </c>
      <c r="D55" s="129" t="s">
        <v>11</v>
      </c>
      <c r="E55" s="111">
        <v>10</v>
      </c>
      <c r="F55" s="111">
        <v>2</v>
      </c>
      <c r="G55" s="100"/>
      <c r="H55" s="115"/>
      <c r="I55" s="115"/>
      <c r="J55" s="115"/>
      <c r="K55" s="100"/>
      <c r="L55" s="101"/>
      <c r="M55" s="142">
        <f t="shared" si="0"/>
        <v>0</v>
      </c>
      <c r="N55" s="81"/>
      <c r="O55" s="144">
        <f t="shared" si="1"/>
        <v>0</v>
      </c>
      <c r="P55" s="39"/>
    </row>
    <row r="56" spans="1:16" s="160" customFormat="1" ht="165.75" x14ac:dyDescent="0.2">
      <c r="A56" s="5">
        <v>42</v>
      </c>
      <c r="B56" s="129" t="s">
        <v>510</v>
      </c>
      <c r="C56" s="99" t="s">
        <v>952</v>
      </c>
      <c r="D56" s="129" t="s">
        <v>11</v>
      </c>
      <c r="E56" s="111">
        <v>10</v>
      </c>
      <c r="F56" s="111">
        <v>10</v>
      </c>
      <c r="G56" s="100"/>
      <c r="H56" s="115"/>
      <c r="I56" s="115"/>
      <c r="J56" s="115"/>
      <c r="K56" s="100"/>
      <c r="L56" s="101"/>
      <c r="M56" s="142">
        <f t="shared" si="0"/>
        <v>0</v>
      </c>
      <c r="N56" s="81"/>
      <c r="O56" s="144">
        <f t="shared" si="1"/>
        <v>0</v>
      </c>
      <c r="P56" s="39"/>
    </row>
    <row r="57" spans="1:16" ht="38.25" x14ac:dyDescent="0.2">
      <c r="A57" s="5">
        <v>43</v>
      </c>
      <c r="B57" s="4" t="s">
        <v>58</v>
      </c>
      <c r="C57" s="86" t="s">
        <v>672</v>
      </c>
      <c r="D57" s="4" t="s">
        <v>9</v>
      </c>
      <c r="E57" s="87" t="s">
        <v>13</v>
      </c>
      <c r="F57" s="111">
        <v>2</v>
      </c>
      <c r="G57" s="78"/>
      <c r="H57" s="79"/>
      <c r="I57" s="79"/>
      <c r="J57" s="79"/>
      <c r="K57" s="78"/>
      <c r="L57" s="80"/>
      <c r="M57" s="142">
        <f t="shared" si="0"/>
        <v>0</v>
      </c>
      <c r="N57" s="81"/>
      <c r="O57" s="144">
        <f t="shared" si="1"/>
        <v>0</v>
      </c>
      <c r="P57" s="39"/>
    </row>
    <row r="58" spans="1:16" ht="38.25" x14ac:dyDescent="0.2">
      <c r="A58" s="5">
        <v>44</v>
      </c>
      <c r="B58" s="4" t="s">
        <v>59</v>
      </c>
      <c r="C58" s="86" t="s">
        <v>671</v>
      </c>
      <c r="D58" s="4" t="s">
        <v>9</v>
      </c>
      <c r="E58" s="87" t="s">
        <v>13</v>
      </c>
      <c r="F58" s="111">
        <v>2</v>
      </c>
      <c r="G58" s="78"/>
      <c r="H58" s="79"/>
      <c r="I58" s="79"/>
      <c r="J58" s="79"/>
      <c r="K58" s="78"/>
      <c r="L58" s="80"/>
      <c r="M58" s="142">
        <f t="shared" si="0"/>
        <v>0</v>
      </c>
      <c r="N58" s="81"/>
      <c r="O58" s="144">
        <f t="shared" si="1"/>
        <v>0</v>
      </c>
      <c r="P58" s="39"/>
    </row>
    <row r="59" spans="1:16" ht="38.25" x14ac:dyDescent="0.2">
      <c r="A59" s="5">
        <v>45</v>
      </c>
      <c r="B59" s="4" t="s">
        <v>60</v>
      </c>
      <c r="C59" s="86" t="s">
        <v>673</v>
      </c>
      <c r="D59" s="4" t="s">
        <v>9</v>
      </c>
      <c r="E59" s="87" t="s">
        <v>13</v>
      </c>
      <c r="F59" s="111">
        <v>2</v>
      </c>
      <c r="G59" s="78"/>
      <c r="H59" s="79"/>
      <c r="I59" s="79"/>
      <c r="J59" s="79"/>
      <c r="K59" s="78"/>
      <c r="L59" s="80"/>
      <c r="M59" s="142">
        <f t="shared" si="0"/>
        <v>0</v>
      </c>
      <c r="N59" s="81"/>
      <c r="O59" s="144">
        <f t="shared" si="1"/>
        <v>0</v>
      </c>
      <c r="P59" s="39"/>
    </row>
    <row r="60" spans="1:16" ht="38.25" x14ac:dyDescent="0.2">
      <c r="A60" s="5">
        <v>46</v>
      </c>
      <c r="B60" s="4" t="s">
        <v>61</v>
      </c>
      <c r="C60" s="86" t="s">
        <v>674</v>
      </c>
      <c r="D60" s="4" t="s">
        <v>9</v>
      </c>
      <c r="E60" s="87" t="s">
        <v>13</v>
      </c>
      <c r="F60" s="111">
        <v>2</v>
      </c>
      <c r="G60" s="78"/>
      <c r="H60" s="79"/>
      <c r="I60" s="79"/>
      <c r="J60" s="79"/>
      <c r="K60" s="78"/>
      <c r="L60" s="80"/>
      <c r="M60" s="142">
        <f t="shared" si="0"/>
        <v>0</v>
      </c>
      <c r="N60" s="81"/>
      <c r="O60" s="144">
        <f t="shared" si="1"/>
        <v>0</v>
      </c>
      <c r="P60" s="39"/>
    </row>
    <row r="61" spans="1:16" ht="38.25" x14ac:dyDescent="0.2">
      <c r="A61" s="5">
        <v>47</v>
      </c>
      <c r="B61" s="4" t="s">
        <v>62</v>
      </c>
      <c r="C61" s="86" t="s">
        <v>675</v>
      </c>
      <c r="D61" s="4" t="s">
        <v>9</v>
      </c>
      <c r="E61" s="87" t="s">
        <v>13</v>
      </c>
      <c r="F61" s="111">
        <v>2</v>
      </c>
      <c r="G61" s="78"/>
      <c r="H61" s="79"/>
      <c r="I61" s="79"/>
      <c r="J61" s="79"/>
      <c r="K61" s="78"/>
      <c r="L61" s="80"/>
      <c r="M61" s="142">
        <f t="shared" si="0"/>
        <v>0</v>
      </c>
      <c r="N61" s="81"/>
      <c r="O61" s="144">
        <f t="shared" si="1"/>
        <v>0</v>
      </c>
      <c r="P61" s="39"/>
    </row>
    <row r="62" spans="1:16" ht="38.25" x14ac:dyDescent="0.2">
      <c r="A62" s="5">
        <v>48</v>
      </c>
      <c r="B62" s="4" t="s">
        <v>63</v>
      </c>
      <c r="C62" s="86" t="s">
        <v>676</v>
      </c>
      <c r="D62" s="4" t="s">
        <v>9</v>
      </c>
      <c r="E62" s="87" t="s">
        <v>13</v>
      </c>
      <c r="F62" s="111">
        <v>10</v>
      </c>
      <c r="G62" s="78"/>
      <c r="H62" s="79"/>
      <c r="I62" s="79"/>
      <c r="J62" s="79"/>
      <c r="K62" s="78"/>
      <c r="L62" s="80"/>
      <c r="M62" s="142">
        <f t="shared" si="0"/>
        <v>0</v>
      </c>
      <c r="N62" s="81"/>
      <c r="O62" s="144">
        <f t="shared" si="1"/>
        <v>0</v>
      </c>
      <c r="P62" s="39"/>
    </row>
    <row r="63" spans="1:16" ht="51" x14ac:dyDescent="0.2">
      <c r="A63" s="5">
        <v>49</v>
      </c>
      <c r="B63" s="4" t="s">
        <v>479</v>
      </c>
      <c r="C63" s="86" t="s">
        <v>677</v>
      </c>
      <c r="D63" s="4" t="s">
        <v>11</v>
      </c>
      <c r="E63" s="87" t="s">
        <v>17</v>
      </c>
      <c r="F63" s="111">
        <v>15</v>
      </c>
      <c r="G63" s="78"/>
      <c r="H63" s="79"/>
      <c r="I63" s="79"/>
      <c r="J63" s="79"/>
      <c r="K63" s="78"/>
      <c r="L63" s="80"/>
      <c r="M63" s="142">
        <f t="shared" si="0"/>
        <v>0</v>
      </c>
      <c r="N63" s="81"/>
      <c r="O63" s="144">
        <f t="shared" si="1"/>
        <v>0</v>
      </c>
      <c r="P63" s="39"/>
    </row>
    <row r="64" spans="1:16" ht="51" x14ac:dyDescent="0.2">
      <c r="A64" s="5">
        <v>50</v>
      </c>
      <c r="B64" s="4" t="s">
        <v>492</v>
      </c>
      <c r="C64" s="86" t="s">
        <v>678</v>
      </c>
      <c r="D64" s="4" t="s">
        <v>11</v>
      </c>
      <c r="E64" s="87">
        <v>10</v>
      </c>
      <c r="F64" s="111">
        <v>35</v>
      </c>
      <c r="G64" s="78"/>
      <c r="H64" s="79"/>
      <c r="I64" s="79"/>
      <c r="J64" s="79"/>
      <c r="K64" s="78"/>
      <c r="L64" s="80"/>
      <c r="M64" s="142">
        <f t="shared" si="0"/>
        <v>0</v>
      </c>
      <c r="N64" s="81"/>
      <c r="O64" s="144">
        <f t="shared" si="1"/>
        <v>0</v>
      </c>
      <c r="P64" s="39"/>
    </row>
    <row r="65" spans="1:16" ht="51" x14ac:dyDescent="0.2">
      <c r="A65" s="5">
        <v>51</v>
      </c>
      <c r="B65" s="4" t="s">
        <v>64</v>
      </c>
      <c r="C65" s="86" t="s">
        <v>953</v>
      </c>
      <c r="D65" s="4" t="s">
        <v>11</v>
      </c>
      <c r="E65" s="87" t="s">
        <v>17</v>
      </c>
      <c r="F65" s="111">
        <v>400</v>
      </c>
      <c r="G65" s="78"/>
      <c r="H65" s="79"/>
      <c r="I65" s="79"/>
      <c r="J65" s="79"/>
      <c r="K65" s="78"/>
      <c r="L65" s="80"/>
      <c r="M65" s="142">
        <f t="shared" si="0"/>
        <v>0</v>
      </c>
      <c r="N65" s="81"/>
      <c r="O65" s="144">
        <f t="shared" si="1"/>
        <v>0</v>
      </c>
      <c r="P65" s="39"/>
    </row>
    <row r="66" spans="1:16" ht="51" x14ac:dyDescent="0.2">
      <c r="A66" s="5">
        <v>52</v>
      </c>
      <c r="B66" s="4" t="s">
        <v>65</v>
      </c>
      <c r="C66" s="86" t="s">
        <v>679</v>
      </c>
      <c r="D66" s="4" t="s">
        <v>11</v>
      </c>
      <c r="E66" s="87" t="s">
        <v>19</v>
      </c>
      <c r="F66" s="111">
        <v>60</v>
      </c>
      <c r="G66" s="78"/>
      <c r="H66" s="79"/>
      <c r="I66" s="79"/>
      <c r="J66" s="79"/>
      <c r="K66" s="78"/>
      <c r="L66" s="80"/>
      <c r="M66" s="142">
        <f t="shared" si="0"/>
        <v>0</v>
      </c>
      <c r="N66" s="81"/>
      <c r="O66" s="144">
        <f t="shared" si="1"/>
        <v>0</v>
      </c>
      <c r="P66" s="39"/>
    </row>
    <row r="67" spans="1:16" ht="51" x14ac:dyDescent="0.2">
      <c r="A67" s="5">
        <v>53</v>
      </c>
      <c r="B67" s="4" t="s">
        <v>66</v>
      </c>
      <c r="C67" s="86" t="s">
        <v>680</v>
      </c>
      <c r="D67" s="4" t="s">
        <v>11</v>
      </c>
      <c r="E67" s="87" t="s">
        <v>19</v>
      </c>
      <c r="F67" s="111">
        <v>220</v>
      </c>
      <c r="G67" s="78"/>
      <c r="H67" s="79"/>
      <c r="I67" s="79"/>
      <c r="J67" s="79"/>
      <c r="K67" s="78"/>
      <c r="L67" s="80"/>
      <c r="M67" s="142">
        <f t="shared" si="0"/>
        <v>0</v>
      </c>
      <c r="N67" s="81"/>
      <c r="O67" s="144">
        <f t="shared" si="1"/>
        <v>0</v>
      </c>
      <c r="P67" s="39"/>
    </row>
    <row r="68" spans="1:16" ht="76.5" x14ac:dyDescent="0.2">
      <c r="A68" s="5">
        <v>54</v>
      </c>
      <c r="B68" s="4" t="s">
        <v>67</v>
      </c>
      <c r="C68" s="86" t="s">
        <v>954</v>
      </c>
      <c r="D68" s="4" t="s">
        <v>11</v>
      </c>
      <c r="E68" s="87" t="s">
        <v>19</v>
      </c>
      <c r="F68" s="111">
        <v>2</v>
      </c>
      <c r="G68" s="78"/>
      <c r="H68" s="79"/>
      <c r="I68" s="79"/>
      <c r="J68" s="79"/>
      <c r="K68" s="78"/>
      <c r="L68" s="80"/>
      <c r="M68" s="142">
        <f t="shared" si="0"/>
        <v>0</v>
      </c>
      <c r="N68" s="81"/>
      <c r="O68" s="144">
        <f t="shared" si="1"/>
        <v>0</v>
      </c>
      <c r="P68" s="39"/>
    </row>
    <row r="69" spans="1:16" ht="76.5" x14ac:dyDescent="0.2">
      <c r="A69" s="5">
        <v>55</v>
      </c>
      <c r="B69" s="4" t="s">
        <v>68</v>
      </c>
      <c r="C69" s="86" t="s">
        <v>955</v>
      </c>
      <c r="D69" s="4" t="s">
        <v>11</v>
      </c>
      <c r="E69" s="87" t="s">
        <v>19</v>
      </c>
      <c r="F69" s="111">
        <v>2</v>
      </c>
      <c r="G69" s="78"/>
      <c r="H69" s="79"/>
      <c r="I69" s="79"/>
      <c r="J69" s="79"/>
      <c r="K69" s="78"/>
      <c r="L69" s="80"/>
      <c r="M69" s="142">
        <f t="shared" si="0"/>
        <v>0</v>
      </c>
      <c r="N69" s="81"/>
      <c r="O69" s="144">
        <f t="shared" si="1"/>
        <v>0</v>
      </c>
      <c r="P69" s="39"/>
    </row>
    <row r="70" spans="1:16" ht="267.75" x14ac:dyDescent="0.2">
      <c r="A70" s="5">
        <v>56</v>
      </c>
      <c r="B70" s="4" t="s">
        <v>493</v>
      </c>
      <c r="C70" s="86" t="s">
        <v>956</v>
      </c>
      <c r="D70" s="4" t="s">
        <v>11</v>
      </c>
      <c r="E70" s="87" t="s">
        <v>22</v>
      </c>
      <c r="F70" s="111">
        <v>2</v>
      </c>
      <c r="G70" s="78"/>
      <c r="H70" s="79"/>
      <c r="I70" s="79"/>
      <c r="J70" s="79"/>
      <c r="K70" s="78"/>
      <c r="L70" s="80"/>
      <c r="M70" s="142">
        <f t="shared" si="0"/>
        <v>0</v>
      </c>
      <c r="N70" s="81"/>
      <c r="O70" s="144">
        <f t="shared" si="1"/>
        <v>0</v>
      </c>
      <c r="P70" s="39"/>
    </row>
    <row r="71" spans="1:16" ht="153" x14ac:dyDescent="0.2">
      <c r="A71" s="5">
        <v>57</v>
      </c>
      <c r="B71" s="4" t="s">
        <v>494</v>
      </c>
      <c r="C71" s="86" t="s">
        <v>957</v>
      </c>
      <c r="D71" s="4" t="s">
        <v>11</v>
      </c>
      <c r="E71" s="87" t="s">
        <v>26</v>
      </c>
      <c r="F71" s="111">
        <v>150</v>
      </c>
      <c r="G71" s="78"/>
      <c r="H71" s="79"/>
      <c r="I71" s="79"/>
      <c r="J71" s="79"/>
      <c r="K71" s="78"/>
      <c r="L71" s="80"/>
      <c r="M71" s="142">
        <f t="shared" si="0"/>
        <v>0</v>
      </c>
      <c r="N71" s="81"/>
      <c r="O71" s="144">
        <f t="shared" si="1"/>
        <v>0</v>
      </c>
      <c r="P71" s="39"/>
    </row>
    <row r="72" spans="1:16" ht="63.75" x14ac:dyDescent="0.2">
      <c r="A72" s="5">
        <v>58</v>
      </c>
      <c r="B72" s="4" t="s">
        <v>495</v>
      </c>
      <c r="C72" s="86" t="s">
        <v>958</v>
      </c>
      <c r="D72" s="4" t="s">
        <v>11</v>
      </c>
      <c r="E72" s="87" t="s">
        <v>26</v>
      </c>
      <c r="F72" s="111">
        <v>20</v>
      </c>
      <c r="G72" s="78"/>
      <c r="H72" s="79"/>
      <c r="I72" s="79"/>
      <c r="J72" s="79"/>
      <c r="K72" s="78"/>
      <c r="L72" s="80"/>
      <c r="M72" s="142">
        <f t="shared" si="0"/>
        <v>0</v>
      </c>
      <c r="N72" s="81"/>
      <c r="O72" s="144">
        <f t="shared" si="1"/>
        <v>0</v>
      </c>
      <c r="P72" s="39"/>
    </row>
    <row r="73" spans="1:16" ht="89.25" x14ac:dyDescent="0.2">
      <c r="A73" s="5">
        <v>59</v>
      </c>
      <c r="B73" s="4" t="s">
        <v>69</v>
      </c>
      <c r="C73" s="86" t="s">
        <v>959</v>
      </c>
      <c r="D73" s="4" t="s">
        <v>11</v>
      </c>
      <c r="E73" s="87" t="s">
        <v>17</v>
      </c>
      <c r="F73" s="111">
        <v>30</v>
      </c>
      <c r="G73" s="78"/>
      <c r="H73" s="79"/>
      <c r="I73" s="79"/>
      <c r="J73" s="79"/>
      <c r="K73" s="78"/>
      <c r="L73" s="80"/>
      <c r="M73" s="142">
        <f t="shared" si="0"/>
        <v>0</v>
      </c>
      <c r="N73" s="81"/>
      <c r="O73" s="144">
        <f t="shared" si="1"/>
        <v>0</v>
      </c>
      <c r="P73" s="39"/>
    </row>
    <row r="74" spans="1:16" ht="51" x14ac:dyDescent="0.2">
      <c r="A74" s="5">
        <v>60</v>
      </c>
      <c r="B74" s="4" t="s">
        <v>70</v>
      </c>
      <c r="C74" s="86" t="s">
        <v>960</v>
      </c>
      <c r="D74" s="4" t="s">
        <v>11</v>
      </c>
      <c r="E74" s="87" t="s">
        <v>26</v>
      </c>
      <c r="F74" s="111">
        <v>6</v>
      </c>
      <c r="G74" s="78"/>
      <c r="H74" s="79"/>
      <c r="I74" s="79"/>
      <c r="J74" s="79"/>
      <c r="K74" s="78"/>
      <c r="L74" s="80"/>
      <c r="M74" s="142">
        <f t="shared" si="0"/>
        <v>0</v>
      </c>
      <c r="N74" s="81"/>
      <c r="O74" s="144">
        <f t="shared" si="1"/>
        <v>0</v>
      </c>
      <c r="P74" s="39"/>
    </row>
    <row r="75" spans="1:16" ht="38.25" x14ac:dyDescent="0.2">
      <c r="A75" s="5">
        <v>61</v>
      </c>
      <c r="B75" s="4" t="s">
        <v>71</v>
      </c>
      <c r="C75" s="86" t="s">
        <v>961</v>
      </c>
      <c r="D75" s="4" t="s">
        <v>11</v>
      </c>
      <c r="E75" s="87" t="s">
        <v>104</v>
      </c>
      <c r="F75" s="111">
        <v>70</v>
      </c>
      <c r="G75" s="78"/>
      <c r="H75" s="79"/>
      <c r="I75" s="79"/>
      <c r="J75" s="79"/>
      <c r="K75" s="78"/>
      <c r="L75" s="80"/>
      <c r="M75" s="142">
        <f t="shared" si="0"/>
        <v>0</v>
      </c>
      <c r="N75" s="81"/>
      <c r="O75" s="144">
        <f t="shared" si="1"/>
        <v>0</v>
      </c>
      <c r="P75" s="39"/>
    </row>
    <row r="76" spans="1:16" ht="63.75" x14ac:dyDescent="0.2">
      <c r="A76" s="5">
        <v>62</v>
      </c>
      <c r="B76" s="4" t="s">
        <v>72</v>
      </c>
      <c r="C76" s="86" t="s">
        <v>681</v>
      </c>
      <c r="D76" s="4" t="s">
        <v>11</v>
      </c>
      <c r="E76" s="87" t="s">
        <v>26</v>
      </c>
      <c r="F76" s="111">
        <v>150</v>
      </c>
      <c r="G76" s="78"/>
      <c r="H76" s="79"/>
      <c r="I76" s="79"/>
      <c r="J76" s="79"/>
      <c r="K76" s="78"/>
      <c r="L76" s="80"/>
      <c r="M76" s="142">
        <f t="shared" si="0"/>
        <v>0</v>
      </c>
      <c r="N76" s="81"/>
      <c r="O76" s="144">
        <f t="shared" si="1"/>
        <v>0</v>
      </c>
      <c r="P76" s="39"/>
    </row>
    <row r="77" spans="1:16" ht="63.75" x14ac:dyDescent="0.2">
      <c r="A77" s="5">
        <v>63</v>
      </c>
      <c r="B77" s="4" t="s">
        <v>73</v>
      </c>
      <c r="C77" s="86" t="s">
        <v>682</v>
      </c>
      <c r="D77" s="4" t="s">
        <v>11</v>
      </c>
      <c r="E77" s="87" t="s">
        <v>26</v>
      </c>
      <c r="F77" s="111">
        <v>170</v>
      </c>
      <c r="G77" s="78"/>
      <c r="H77" s="79"/>
      <c r="I77" s="79"/>
      <c r="J77" s="79"/>
      <c r="K77" s="78"/>
      <c r="L77" s="80"/>
      <c r="M77" s="142">
        <f t="shared" si="0"/>
        <v>0</v>
      </c>
      <c r="N77" s="81"/>
      <c r="O77" s="144">
        <f t="shared" si="1"/>
        <v>0</v>
      </c>
      <c r="P77" s="39"/>
    </row>
    <row r="78" spans="1:16" ht="63.75" x14ac:dyDescent="0.2">
      <c r="A78" s="5">
        <v>64</v>
      </c>
      <c r="B78" s="4" t="s">
        <v>74</v>
      </c>
      <c r="C78" s="86" t="s">
        <v>683</v>
      </c>
      <c r="D78" s="4" t="s">
        <v>11</v>
      </c>
      <c r="E78" s="87" t="s">
        <v>17</v>
      </c>
      <c r="F78" s="111">
        <v>200</v>
      </c>
      <c r="G78" s="78"/>
      <c r="H78" s="79"/>
      <c r="I78" s="79"/>
      <c r="J78" s="79"/>
      <c r="K78" s="78"/>
      <c r="L78" s="80"/>
      <c r="M78" s="142">
        <f t="shared" si="0"/>
        <v>0</v>
      </c>
      <c r="N78" s="81"/>
      <c r="O78" s="144">
        <f t="shared" si="1"/>
        <v>0</v>
      </c>
      <c r="P78" s="39"/>
    </row>
    <row r="79" spans="1:16" ht="76.5" x14ac:dyDescent="0.2">
      <c r="A79" s="5">
        <v>65</v>
      </c>
      <c r="B79" s="4" t="s">
        <v>496</v>
      </c>
      <c r="C79" s="86" t="s">
        <v>684</v>
      </c>
      <c r="D79" s="4" t="s">
        <v>11</v>
      </c>
      <c r="E79" s="87" t="s">
        <v>19</v>
      </c>
      <c r="F79" s="111">
        <v>40</v>
      </c>
      <c r="G79" s="78"/>
      <c r="H79" s="79"/>
      <c r="I79" s="79"/>
      <c r="J79" s="79"/>
      <c r="K79" s="78"/>
      <c r="L79" s="80"/>
      <c r="M79" s="142">
        <f t="shared" si="0"/>
        <v>0</v>
      </c>
      <c r="N79" s="81"/>
      <c r="O79" s="144">
        <f t="shared" si="1"/>
        <v>0</v>
      </c>
      <c r="P79" s="39"/>
    </row>
    <row r="80" spans="1:16" ht="89.25" x14ac:dyDescent="0.2">
      <c r="A80" s="5">
        <v>66</v>
      </c>
      <c r="B80" s="4" t="s">
        <v>75</v>
      </c>
      <c r="C80" s="86" t="s">
        <v>962</v>
      </c>
      <c r="D80" s="4" t="s">
        <v>11</v>
      </c>
      <c r="E80" s="87" t="s">
        <v>19</v>
      </c>
      <c r="F80" s="111">
        <v>2</v>
      </c>
      <c r="G80" s="78"/>
      <c r="H80" s="79"/>
      <c r="I80" s="79"/>
      <c r="J80" s="79"/>
      <c r="K80" s="78"/>
      <c r="L80" s="80"/>
      <c r="M80" s="142">
        <f t="shared" ref="M80:M143" si="2">F80*L80</f>
        <v>0</v>
      </c>
      <c r="N80" s="81"/>
      <c r="O80" s="144">
        <f t="shared" ref="O80:O143" si="3">M80+(M80*N80%)</f>
        <v>0</v>
      </c>
      <c r="P80" s="39"/>
    </row>
    <row r="81" spans="1:16" ht="76.5" x14ac:dyDescent="0.2">
      <c r="A81" s="5">
        <v>67</v>
      </c>
      <c r="B81" s="4" t="s">
        <v>76</v>
      </c>
      <c r="C81" s="86" t="s">
        <v>963</v>
      </c>
      <c r="D81" s="4" t="s">
        <v>11</v>
      </c>
      <c r="E81" s="87" t="s">
        <v>19</v>
      </c>
      <c r="F81" s="111">
        <v>2</v>
      </c>
      <c r="G81" s="78"/>
      <c r="H81" s="79"/>
      <c r="I81" s="79"/>
      <c r="J81" s="79"/>
      <c r="K81" s="78"/>
      <c r="L81" s="80"/>
      <c r="M81" s="142">
        <f t="shared" si="2"/>
        <v>0</v>
      </c>
      <c r="N81" s="81"/>
      <c r="O81" s="144">
        <f t="shared" si="3"/>
        <v>0</v>
      </c>
      <c r="P81" s="39"/>
    </row>
    <row r="82" spans="1:16" ht="102" x14ac:dyDescent="0.2">
      <c r="A82" s="5">
        <v>68</v>
      </c>
      <c r="B82" s="4" t="s">
        <v>77</v>
      </c>
      <c r="C82" s="86" t="s">
        <v>964</v>
      </c>
      <c r="D82" s="4" t="s">
        <v>11</v>
      </c>
      <c r="E82" s="87" t="s">
        <v>19</v>
      </c>
      <c r="F82" s="111">
        <v>2</v>
      </c>
      <c r="G82" s="78"/>
      <c r="H82" s="79"/>
      <c r="I82" s="79"/>
      <c r="J82" s="79"/>
      <c r="K82" s="78"/>
      <c r="L82" s="80"/>
      <c r="M82" s="142">
        <f t="shared" si="2"/>
        <v>0</v>
      </c>
      <c r="N82" s="81"/>
      <c r="O82" s="144">
        <f t="shared" si="3"/>
        <v>0</v>
      </c>
      <c r="P82" s="39"/>
    </row>
    <row r="83" spans="1:16" ht="102" x14ac:dyDescent="0.2">
      <c r="A83" s="5">
        <v>69</v>
      </c>
      <c r="B83" s="4" t="s">
        <v>497</v>
      </c>
      <c r="C83" s="86" t="s">
        <v>964</v>
      </c>
      <c r="D83" s="4" t="s">
        <v>11</v>
      </c>
      <c r="E83" s="87" t="s">
        <v>19</v>
      </c>
      <c r="F83" s="111">
        <v>2</v>
      </c>
      <c r="G83" s="78"/>
      <c r="H83" s="79"/>
      <c r="I83" s="79"/>
      <c r="J83" s="79"/>
      <c r="K83" s="78"/>
      <c r="L83" s="80"/>
      <c r="M83" s="142">
        <f t="shared" si="2"/>
        <v>0</v>
      </c>
      <c r="N83" s="81"/>
      <c r="O83" s="144">
        <f t="shared" si="3"/>
        <v>0</v>
      </c>
      <c r="P83" s="39"/>
    </row>
    <row r="84" spans="1:16" ht="89.25" x14ac:dyDescent="0.2">
      <c r="A84" s="5">
        <v>70</v>
      </c>
      <c r="B84" s="4" t="s">
        <v>498</v>
      </c>
      <c r="C84" s="86" t="s">
        <v>685</v>
      </c>
      <c r="D84" s="4" t="s">
        <v>11</v>
      </c>
      <c r="E84" s="87" t="s">
        <v>19</v>
      </c>
      <c r="F84" s="111">
        <v>2</v>
      </c>
      <c r="G84" s="78"/>
      <c r="H84" s="79"/>
      <c r="I84" s="79"/>
      <c r="J84" s="79"/>
      <c r="K84" s="78"/>
      <c r="L84" s="80"/>
      <c r="M84" s="142">
        <f t="shared" si="2"/>
        <v>0</v>
      </c>
      <c r="N84" s="81"/>
      <c r="O84" s="144">
        <f t="shared" si="3"/>
        <v>0</v>
      </c>
      <c r="P84" s="39"/>
    </row>
    <row r="85" spans="1:16" ht="38.25" x14ac:dyDescent="0.2">
      <c r="A85" s="5">
        <v>71</v>
      </c>
      <c r="B85" s="4" t="s">
        <v>446</v>
      </c>
      <c r="C85" s="86" t="s">
        <v>686</v>
      </c>
      <c r="D85" s="4" t="s">
        <v>11</v>
      </c>
      <c r="E85" s="87">
        <v>5</v>
      </c>
      <c r="F85" s="111">
        <v>2</v>
      </c>
      <c r="G85" s="78"/>
      <c r="H85" s="79"/>
      <c r="I85" s="79"/>
      <c r="J85" s="79"/>
      <c r="K85" s="78"/>
      <c r="L85" s="80"/>
      <c r="M85" s="142">
        <f t="shared" si="2"/>
        <v>0</v>
      </c>
      <c r="N85" s="81"/>
      <c r="O85" s="144">
        <f t="shared" si="3"/>
        <v>0</v>
      </c>
      <c r="P85" s="39"/>
    </row>
    <row r="86" spans="1:16" ht="114.75" x14ac:dyDescent="0.2">
      <c r="A86" s="5">
        <v>72</v>
      </c>
      <c r="B86" s="4" t="s">
        <v>499</v>
      </c>
      <c r="C86" s="86" t="s">
        <v>965</v>
      </c>
      <c r="D86" s="4" t="s">
        <v>11</v>
      </c>
      <c r="E86" s="87" t="s">
        <v>54</v>
      </c>
      <c r="F86" s="111">
        <v>170</v>
      </c>
      <c r="G86" s="78"/>
      <c r="H86" s="79"/>
      <c r="I86" s="79"/>
      <c r="J86" s="79"/>
      <c r="K86" s="78"/>
      <c r="L86" s="80"/>
      <c r="M86" s="142">
        <f t="shared" si="2"/>
        <v>0</v>
      </c>
      <c r="N86" s="81"/>
      <c r="O86" s="144">
        <f t="shared" si="3"/>
        <v>0</v>
      </c>
      <c r="P86" s="39"/>
    </row>
    <row r="87" spans="1:16" ht="89.25" x14ac:dyDescent="0.2">
      <c r="A87" s="5">
        <v>73</v>
      </c>
      <c r="B87" s="4" t="s">
        <v>500</v>
      </c>
      <c r="C87" s="86" t="s">
        <v>687</v>
      </c>
      <c r="D87" s="4" t="s">
        <v>11</v>
      </c>
      <c r="E87" s="87">
        <v>5</v>
      </c>
      <c r="F87" s="111">
        <v>35</v>
      </c>
      <c r="G87" s="78"/>
      <c r="H87" s="79"/>
      <c r="I87" s="79"/>
      <c r="J87" s="79"/>
      <c r="K87" s="78"/>
      <c r="L87" s="80"/>
      <c r="M87" s="142">
        <f t="shared" si="2"/>
        <v>0</v>
      </c>
      <c r="N87" s="81"/>
      <c r="O87" s="144">
        <f t="shared" si="3"/>
        <v>0</v>
      </c>
      <c r="P87" s="39"/>
    </row>
    <row r="88" spans="1:16" ht="255" x14ac:dyDescent="0.2">
      <c r="A88" s="5">
        <v>74</v>
      </c>
      <c r="B88" s="4" t="s">
        <v>78</v>
      </c>
      <c r="C88" s="86" t="s">
        <v>966</v>
      </c>
      <c r="D88" s="4" t="s">
        <v>11</v>
      </c>
      <c r="E88" s="87" t="s">
        <v>54</v>
      </c>
      <c r="F88" s="111">
        <v>220</v>
      </c>
      <c r="G88" s="78"/>
      <c r="H88" s="79"/>
      <c r="I88" s="79"/>
      <c r="J88" s="79"/>
      <c r="K88" s="78"/>
      <c r="L88" s="80"/>
      <c r="M88" s="142">
        <f t="shared" si="2"/>
        <v>0</v>
      </c>
      <c r="N88" s="81"/>
      <c r="O88" s="144">
        <f t="shared" si="3"/>
        <v>0</v>
      </c>
      <c r="P88" s="39"/>
    </row>
    <row r="89" spans="1:16" ht="76.5" x14ac:dyDescent="0.2">
      <c r="A89" s="5">
        <v>75</v>
      </c>
      <c r="B89" s="4" t="s">
        <v>79</v>
      </c>
      <c r="C89" s="86" t="s">
        <v>967</v>
      </c>
      <c r="D89" s="4" t="s">
        <v>11</v>
      </c>
      <c r="E89" s="87" t="s">
        <v>19</v>
      </c>
      <c r="F89" s="111">
        <v>130</v>
      </c>
      <c r="G89" s="78"/>
      <c r="H89" s="79"/>
      <c r="I89" s="79"/>
      <c r="J89" s="79"/>
      <c r="K89" s="78"/>
      <c r="L89" s="80"/>
      <c r="M89" s="142">
        <f t="shared" si="2"/>
        <v>0</v>
      </c>
      <c r="N89" s="81"/>
      <c r="O89" s="144">
        <f t="shared" si="3"/>
        <v>0</v>
      </c>
      <c r="P89" s="39"/>
    </row>
    <row r="90" spans="1:16" ht="153" x14ac:dyDescent="0.2">
      <c r="A90" s="5">
        <v>76</v>
      </c>
      <c r="B90" s="4" t="s">
        <v>80</v>
      </c>
      <c r="C90" s="86" t="s">
        <v>968</v>
      </c>
      <c r="D90" s="4" t="s">
        <v>11</v>
      </c>
      <c r="E90" s="87" t="s">
        <v>19</v>
      </c>
      <c r="F90" s="111">
        <v>2</v>
      </c>
      <c r="G90" s="78"/>
      <c r="H90" s="79"/>
      <c r="I90" s="79"/>
      <c r="J90" s="79"/>
      <c r="K90" s="78"/>
      <c r="L90" s="80"/>
      <c r="M90" s="142">
        <f t="shared" si="2"/>
        <v>0</v>
      </c>
      <c r="N90" s="81"/>
      <c r="O90" s="144">
        <f t="shared" si="3"/>
        <v>0</v>
      </c>
      <c r="P90" s="39"/>
    </row>
    <row r="91" spans="1:16" ht="153" x14ac:dyDescent="0.2">
      <c r="A91" s="5">
        <v>77</v>
      </c>
      <c r="B91" s="4" t="s">
        <v>81</v>
      </c>
      <c r="C91" s="86" t="s">
        <v>969</v>
      </c>
      <c r="D91" s="4" t="s">
        <v>11</v>
      </c>
      <c r="E91" s="87" t="s">
        <v>54</v>
      </c>
      <c r="F91" s="111">
        <v>280</v>
      </c>
      <c r="G91" s="78"/>
      <c r="H91" s="79"/>
      <c r="I91" s="79"/>
      <c r="J91" s="79"/>
      <c r="K91" s="78"/>
      <c r="L91" s="80"/>
      <c r="M91" s="142">
        <f t="shared" si="2"/>
        <v>0</v>
      </c>
      <c r="N91" s="81"/>
      <c r="O91" s="144">
        <f t="shared" si="3"/>
        <v>0</v>
      </c>
      <c r="P91" s="39"/>
    </row>
    <row r="92" spans="1:16" ht="114.75" x14ac:dyDescent="0.2">
      <c r="A92" s="5">
        <v>78</v>
      </c>
      <c r="B92" s="4" t="s">
        <v>82</v>
      </c>
      <c r="C92" s="86" t="s">
        <v>970</v>
      </c>
      <c r="D92" s="4" t="s">
        <v>11</v>
      </c>
      <c r="E92" s="87" t="s">
        <v>19</v>
      </c>
      <c r="F92" s="111">
        <v>2</v>
      </c>
      <c r="G92" s="78"/>
      <c r="H92" s="79"/>
      <c r="I92" s="79"/>
      <c r="J92" s="79"/>
      <c r="K92" s="78"/>
      <c r="L92" s="80"/>
      <c r="M92" s="142">
        <f t="shared" si="2"/>
        <v>0</v>
      </c>
      <c r="N92" s="81"/>
      <c r="O92" s="144">
        <f t="shared" si="3"/>
        <v>0</v>
      </c>
      <c r="P92" s="39"/>
    </row>
    <row r="93" spans="1:16" ht="114.75" x14ac:dyDescent="0.2">
      <c r="A93" s="5">
        <v>79</v>
      </c>
      <c r="B93" s="4" t="s">
        <v>83</v>
      </c>
      <c r="C93" s="86" t="s">
        <v>971</v>
      </c>
      <c r="D93" s="4" t="s">
        <v>11</v>
      </c>
      <c r="E93" s="87" t="s">
        <v>54</v>
      </c>
      <c r="F93" s="111">
        <v>2</v>
      </c>
      <c r="G93" s="78"/>
      <c r="H93" s="79"/>
      <c r="I93" s="79"/>
      <c r="J93" s="79"/>
      <c r="K93" s="78"/>
      <c r="L93" s="80"/>
      <c r="M93" s="142">
        <f t="shared" si="2"/>
        <v>0</v>
      </c>
      <c r="N93" s="81"/>
      <c r="O93" s="144">
        <f t="shared" si="3"/>
        <v>0</v>
      </c>
      <c r="P93" s="39"/>
    </row>
    <row r="94" spans="1:16" ht="114.75" x14ac:dyDescent="0.2">
      <c r="A94" s="5">
        <v>80</v>
      </c>
      <c r="B94" s="4" t="s">
        <v>84</v>
      </c>
      <c r="C94" s="86" t="s">
        <v>972</v>
      </c>
      <c r="D94" s="4" t="s">
        <v>11</v>
      </c>
      <c r="E94" s="87" t="s">
        <v>54</v>
      </c>
      <c r="F94" s="111">
        <v>180</v>
      </c>
      <c r="G94" s="78"/>
      <c r="H94" s="79"/>
      <c r="I94" s="79"/>
      <c r="J94" s="79"/>
      <c r="K94" s="78"/>
      <c r="L94" s="80"/>
      <c r="M94" s="142">
        <f t="shared" si="2"/>
        <v>0</v>
      </c>
      <c r="N94" s="81"/>
      <c r="O94" s="144">
        <f t="shared" si="3"/>
        <v>0</v>
      </c>
      <c r="P94" s="39"/>
    </row>
    <row r="95" spans="1:16" ht="63.75" x14ac:dyDescent="0.2">
      <c r="A95" s="5">
        <v>81</v>
      </c>
      <c r="B95" s="4" t="s">
        <v>85</v>
      </c>
      <c r="C95" s="86" t="s">
        <v>688</v>
      </c>
      <c r="D95" s="4" t="s">
        <v>11</v>
      </c>
      <c r="E95" s="87" t="s">
        <v>54</v>
      </c>
      <c r="F95" s="111">
        <v>2</v>
      </c>
      <c r="G95" s="78"/>
      <c r="H95" s="79"/>
      <c r="I95" s="79"/>
      <c r="J95" s="79"/>
      <c r="K95" s="78"/>
      <c r="L95" s="80"/>
      <c r="M95" s="142">
        <f t="shared" si="2"/>
        <v>0</v>
      </c>
      <c r="N95" s="81"/>
      <c r="O95" s="144">
        <f t="shared" si="3"/>
        <v>0</v>
      </c>
      <c r="P95" s="39"/>
    </row>
    <row r="96" spans="1:16" ht="63.75" x14ac:dyDescent="0.2">
      <c r="A96" s="5">
        <v>82</v>
      </c>
      <c r="B96" s="4" t="s">
        <v>86</v>
      </c>
      <c r="C96" s="86" t="s">
        <v>689</v>
      </c>
      <c r="D96" s="4" t="s">
        <v>11</v>
      </c>
      <c r="E96" s="87" t="s">
        <v>54</v>
      </c>
      <c r="F96" s="111">
        <v>260</v>
      </c>
      <c r="G96" s="78"/>
      <c r="H96" s="79"/>
      <c r="I96" s="79"/>
      <c r="J96" s="79"/>
      <c r="K96" s="78"/>
      <c r="L96" s="80"/>
      <c r="M96" s="142">
        <f t="shared" si="2"/>
        <v>0</v>
      </c>
      <c r="N96" s="81"/>
      <c r="O96" s="144">
        <f t="shared" si="3"/>
        <v>0</v>
      </c>
      <c r="P96" s="39"/>
    </row>
    <row r="97" spans="1:16" ht="114.75" x14ac:dyDescent="0.2">
      <c r="A97" s="5">
        <v>83</v>
      </c>
      <c r="B97" s="4" t="s">
        <v>501</v>
      </c>
      <c r="C97" s="86" t="s">
        <v>973</v>
      </c>
      <c r="D97" s="4" t="s">
        <v>11</v>
      </c>
      <c r="E97" s="87" t="s">
        <v>19</v>
      </c>
      <c r="F97" s="111">
        <v>2</v>
      </c>
      <c r="G97" s="78"/>
      <c r="H97" s="79"/>
      <c r="I97" s="79"/>
      <c r="J97" s="79"/>
      <c r="K97" s="78"/>
      <c r="L97" s="80"/>
      <c r="M97" s="142">
        <f t="shared" si="2"/>
        <v>0</v>
      </c>
      <c r="N97" s="81"/>
      <c r="O97" s="144">
        <f t="shared" si="3"/>
        <v>0</v>
      </c>
      <c r="P97" s="39"/>
    </row>
    <row r="98" spans="1:16" ht="114.75" x14ac:dyDescent="0.2">
      <c r="A98" s="5">
        <v>84</v>
      </c>
      <c r="B98" s="4" t="s">
        <v>502</v>
      </c>
      <c r="C98" s="86" t="s">
        <v>974</v>
      </c>
      <c r="D98" s="4" t="s">
        <v>11</v>
      </c>
      <c r="E98" s="87" t="s">
        <v>54</v>
      </c>
      <c r="F98" s="111">
        <v>2</v>
      </c>
      <c r="G98" s="78"/>
      <c r="H98" s="79"/>
      <c r="I98" s="79"/>
      <c r="J98" s="79"/>
      <c r="K98" s="78"/>
      <c r="L98" s="80"/>
      <c r="M98" s="142">
        <f t="shared" si="2"/>
        <v>0</v>
      </c>
      <c r="N98" s="81"/>
      <c r="O98" s="144">
        <f t="shared" si="3"/>
        <v>0</v>
      </c>
      <c r="P98" s="39"/>
    </row>
    <row r="99" spans="1:16" ht="89.25" x14ac:dyDescent="0.2">
      <c r="A99" s="5">
        <v>85</v>
      </c>
      <c r="B99" s="4" t="s">
        <v>503</v>
      </c>
      <c r="C99" s="86" t="s">
        <v>975</v>
      </c>
      <c r="D99" s="4" t="s">
        <v>11</v>
      </c>
      <c r="E99" s="87" t="s">
        <v>19</v>
      </c>
      <c r="F99" s="111">
        <v>2</v>
      </c>
      <c r="G99" s="78"/>
      <c r="H99" s="79"/>
      <c r="I99" s="79"/>
      <c r="J99" s="79"/>
      <c r="K99" s="78"/>
      <c r="L99" s="80"/>
      <c r="M99" s="142">
        <f t="shared" si="2"/>
        <v>0</v>
      </c>
      <c r="N99" s="81"/>
      <c r="O99" s="144">
        <f t="shared" si="3"/>
        <v>0</v>
      </c>
      <c r="P99" s="39"/>
    </row>
    <row r="100" spans="1:16" ht="63.75" x14ac:dyDescent="0.2">
      <c r="A100" s="5">
        <v>86</v>
      </c>
      <c r="B100" s="4" t="s">
        <v>87</v>
      </c>
      <c r="C100" s="86" t="s">
        <v>976</v>
      </c>
      <c r="D100" s="4" t="s">
        <v>11</v>
      </c>
      <c r="E100" s="87" t="s">
        <v>26</v>
      </c>
      <c r="F100" s="111">
        <v>2</v>
      </c>
      <c r="G100" s="78"/>
      <c r="H100" s="79"/>
      <c r="I100" s="79"/>
      <c r="J100" s="79"/>
      <c r="K100" s="78"/>
      <c r="L100" s="80"/>
      <c r="M100" s="142">
        <f t="shared" si="2"/>
        <v>0</v>
      </c>
      <c r="N100" s="81"/>
      <c r="O100" s="144">
        <f t="shared" si="3"/>
        <v>0</v>
      </c>
      <c r="P100" s="39"/>
    </row>
    <row r="101" spans="1:16" ht="114.75" x14ac:dyDescent="0.2">
      <c r="A101" s="5">
        <v>87</v>
      </c>
      <c r="B101" s="4" t="s">
        <v>88</v>
      </c>
      <c r="C101" s="86" t="s">
        <v>977</v>
      </c>
      <c r="D101" s="4" t="s">
        <v>11</v>
      </c>
      <c r="E101" s="87" t="s">
        <v>19</v>
      </c>
      <c r="F101" s="111">
        <v>4</v>
      </c>
      <c r="G101" s="78"/>
      <c r="H101" s="79"/>
      <c r="I101" s="79"/>
      <c r="J101" s="79"/>
      <c r="K101" s="78"/>
      <c r="L101" s="80"/>
      <c r="M101" s="142">
        <f t="shared" si="2"/>
        <v>0</v>
      </c>
      <c r="N101" s="81"/>
      <c r="O101" s="144">
        <f t="shared" si="3"/>
        <v>0</v>
      </c>
      <c r="P101" s="39"/>
    </row>
    <row r="102" spans="1:16" ht="114.75" x14ac:dyDescent="0.2">
      <c r="A102" s="5">
        <v>88</v>
      </c>
      <c r="B102" s="4" t="s">
        <v>447</v>
      </c>
      <c r="C102" s="86" t="s">
        <v>978</v>
      </c>
      <c r="D102" s="4" t="s">
        <v>11</v>
      </c>
      <c r="E102" s="87" t="s">
        <v>504</v>
      </c>
      <c r="F102" s="111">
        <v>2</v>
      </c>
      <c r="G102" s="78"/>
      <c r="H102" s="79"/>
      <c r="I102" s="79"/>
      <c r="J102" s="79"/>
      <c r="K102" s="78"/>
      <c r="L102" s="80"/>
      <c r="M102" s="142">
        <f t="shared" si="2"/>
        <v>0</v>
      </c>
      <c r="N102" s="81"/>
      <c r="O102" s="144">
        <f t="shared" si="3"/>
        <v>0</v>
      </c>
      <c r="P102" s="39"/>
    </row>
    <row r="103" spans="1:16" ht="76.5" x14ac:dyDescent="0.2">
      <c r="A103" s="5">
        <v>89</v>
      </c>
      <c r="B103" s="4" t="s">
        <v>448</v>
      </c>
      <c r="C103" s="86" t="s">
        <v>691</v>
      </c>
      <c r="D103" s="4" t="s">
        <v>11</v>
      </c>
      <c r="E103" s="87" t="s">
        <v>22</v>
      </c>
      <c r="F103" s="111">
        <v>70</v>
      </c>
      <c r="G103" s="78"/>
      <c r="H103" s="79"/>
      <c r="I103" s="79"/>
      <c r="J103" s="79"/>
      <c r="K103" s="78"/>
      <c r="L103" s="80"/>
      <c r="M103" s="142">
        <f t="shared" si="2"/>
        <v>0</v>
      </c>
      <c r="N103" s="81"/>
      <c r="O103" s="144">
        <f t="shared" si="3"/>
        <v>0</v>
      </c>
      <c r="P103" s="39"/>
    </row>
    <row r="104" spans="1:16" ht="63.75" x14ac:dyDescent="0.2">
      <c r="A104" s="5">
        <v>90</v>
      </c>
      <c r="B104" s="4" t="s">
        <v>449</v>
      </c>
      <c r="C104" s="86" t="s">
        <v>690</v>
      </c>
      <c r="D104" s="4" t="s">
        <v>11</v>
      </c>
      <c r="E104" s="87" t="s">
        <v>54</v>
      </c>
      <c r="F104" s="111">
        <v>200</v>
      </c>
      <c r="G104" s="78"/>
      <c r="H104" s="79"/>
      <c r="I104" s="79"/>
      <c r="J104" s="79"/>
      <c r="K104" s="78"/>
      <c r="L104" s="80"/>
      <c r="M104" s="142">
        <f t="shared" si="2"/>
        <v>0</v>
      </c>
      <c r="N104" s="81"/>
      <c r="O104" s="144">
        <f t="shared" si="3"/>
        <v>0</v>
      </c>
      <c r="P104" s="39"/>
    </row>
    <row r="105" spans="1:16" ht="102" x14ac:dyDescent="0.2">
      <c r="A105" s="5">
        <v>91</v>
      </c>
      <c r="B105" s="4" t="s">
        <v>89</v>
      </c>
      <c r="C105" s="86" t="s">
        <v>979</v>
      </c>
      <c r="D105" s="4" t="s">
        <v>11</v>
      </c>
      <c r="E105" s="87" t="s">
        <v>19</v>
      </c>
      <c r="F105" s="111">
        <v>2</v>
      </c>
      <c r="G105" s="78"/>
      <c r="H105" s="79"/>
      <c r="I105" s="79"/>
      <c r="J105" s="79"/>
      <c r="K105" s="78"/>
      <c r="L105" s="80"/>
      <c r="M105" s="142">
        <f t="shared" si="2"/>
        <v>0</v>
      </c>
      <c r="N105" s="81"/>
      <c r="O105" s="144">
        <f t="shared" si="3"/>
        <v>0</v>
      </c>
      <c r="P105" s="39"/>
    </row>
    <row r="106" spans="1:16" s="22" customFormat="1" ht="25.5" x14ac:dyDescent="0.2">
      <c r="A106" s="5">
        <v>92</v>
      </c>
      <c r="B106" s="186" t="s">
        <v>450</v>
      </c>
      <c r="C106" s="178" t="s">
        <v>740</v>
      </c>
      <c r="D106" s="186" t="s">
        <v>11</v>
      </c>
      <c r="E106" s="187">
        <v>3</v>
      </c>
      <c r="F106" s="122">
        <v>2</v>
      </c>
      <c r="G106" s="166"/>
      <c r="H106" s="165"/>
      <c r="I106" s="165"/>
      <c r="J106" s="165"/>
      <c r="K106" s="166"/>
      <c r="L106" s="188"/>
      <c r="M106" s="142">
        <f t="shared" si="2"/>
        <v>0</v>
      </c>
      <c r="N106" s="81"/>
      <c r="O106" s="144">
        <f t="shared" si="3"/>
        <v>0</v>
      </c>
      <c r="P106" s="189"/>
    </row>
    <row r="107" spans="1:16" ht="140.25" x14ac:dyDescent="0.2">
      <c r="A107" s="5">
        <v>93</v>
      </c>
      <c r="B107" s="4" t="s">
        <v>90</v>
      </c>
      <c r="C107" s="86" t="s">
        <v>980</v>
      </c>
      <c r="D107" s="4" t="s">
        <v>11</v>
      </c>
      <c r="E107" s="87" t="s">
        <v>29</v>
      </c>
      <c r="F107" s="111">
        <v>140</v>
      </c>
      <c r="G107" s="78"/>
      <c r="H107" s="79"/>
      <c r="I107" s="79"/>
      <c r="J107" s="79"/>
      <c r="K107" s="78"/>
      <c r="L107" s="80"/>
      <c r="M107" s="142">
        <f t="shared" si="2"/>
        <v>0</v>
      </c>
      <c r="N107" s="81"/>
      <c r="O107" s="144">
        <f t="shared" si="3"/>
        <v>0</v>
      </c>
      <c r="P107" s="39"/>
    </row>
    <row r="108" spans="1:16" ht="102" x14ac:dyDescent="0.2">
      <c r="A108" s="5">
        <v>94</v>
      </c>
      <c r="B108" s="4" t="s">
        <v>91</v>
      </c>
      <c r="C108" s="86" t="s">
        <v>981</v>
      </c>
      <c r="D108" s="4" t="s">
        <v>11</v>
      </c>
      <c r="E108" s="87" t="s">
        <v>54</v>
      </c>
      <c r="F108" s="111">
        <v>2</v>
      </c>
      <c r="G108" s="78"/>
      <c r="H108" s="79"/>
      <c r="I108" s="79"/>
      <c r="J108" s="79"/>
      <c r="K108" s="78"/>
      <c r="L108" s="80"/>
      <c r="M108" s="142">
        <f t="shared" si="2"/>
        <v>0</v>
      </c>
      <c r="N108" s="81"/>
      <c r="O108" s="144">
        <f t="shared" si="3"/>
        <v>0</v>
      </c>
      <c r="P108" s="39"/>
    </row>
    <row r="109" spans="1:16" ht="140.25" x14ac:dyDescent="0.2">
      <c r="A109" s="5">
        <v>95</v>
      </c>
      <c r="B109" s="4" t="s">
        <v>92</v>
      </c>
      <c r="C109" s="86" t="s">
        <v>982</v>
      </c>
      <c r="D109" s="4" t="s">
        <v>11</v>
      </c>
      <c r="E109" s="87" t="s">
        <v>54</v>
      </c>
      <c r="F109" s="111">
        <v>45</v>
      </c>
      <c r="G109" s="78"/>
      <c r="H109" s="79"/>
      <c r="I109" s="79"/>
      <c r="J109" s="79"/>
      <c r="K109" s="78"/>
      <c r="L109" s="80"/>
      <c r="M109" s="142">
        <f t="shared" si="2"/>
        <v>0</v>
      </c>
      <c r="N109" s="81"/>
      <c r="O109" s="144">
        <f t="shared" si="3"/>
        <v>0</v>
      </c>
      <c r="P109" s="39"/>
    </row>
    <row r="110" spans="1:16" ht="140.25" x14ac:dyDescent="0.2">
      <c r="A110" s="5">
        <v>96</v>
      </c>
      <c r="B110" s="4" t="s">
        <v>93</v>
      </c>
      <c r="C110" s="86" t="s">
        <v>983</v>
      </c>
      <c r="D110" s="4" t="s">
        <v>11</v>
      </c>
      <c r="E110" s="87" t="s">
        <v>33</v>
      </c>
      <c r="F110" s="111">
        <v>6</v>
      </c>
      <c r="G110" s="78"/>
      <c r="H110" s="79"/>
      <c r="I110" s="79"/>
      <c r="J110" s="79"/>
      <c r="K110" s="78"/>
      <c r="L110" s="80"/>
      <c r="M110" s="142">
        <f t="shared" si="2"/>
        <v>0</v>
      </c>
      <c r="N110" s="81"/>
      <c r="O110" s="144">
        <f t="shared" si="3"/>
        <v>0</v>
      </c>
      <c r="P110" s="39"/>
    </row>
    <row r="111" spans="1:16" ht="165.75" x14ac:dyDescent="0.2">
      <c r="A111" s="5">
        <v>97</v>
      </c>
      <c r="B111" s="4" t="s">
        <v>94</v>
      </c>
      <c r="C111" s="86" t="s">
        <v>984</v>
      </c>
      <c r="D111" s="4" t="s">
        <v>11</v>
      </c>
      <c r="E111" s="87" t="s">
        <v>29</v>
      </c>
      <c r="F111" s="111">
        <v>230</v>
      </c>
      <c r="G111" s="78"/>
      <c r="H111" s="79"/>
      <c r="I111" s="79"/>
      <c r="J111" s="79"/>
      <c r="K111" s="78"/>
      <c r="L111" s="80"/>
      <c r="M111" s="142">
        <f t="shared" si="2"/>
        <v>0</v>
      </c>
      <c r="N111" s="81"/>
      <c r="O111" s="144">
        <f t="shared" si="3"/>
        <v>0</v>
      </c>
      <c r="P111" s="39"/>
    </row>
    <row r="112" spans="1:16" ht="114.75" x14ac:dyDescent="0.2">
      <c r="A112" s="5">
        <v>98</v>
      </c>
      <c r="B112" s="4" t="s">
        <v>95</v>
      </c>
      <c r="C112" s="86" t="s">
        <v>692</v>
      </c>
      <c r="D112" s="4" t="s">
        <v>11</v>
      </c>
      <c r="E112" s="87" t="s">
        <v>19</v>
      </c>
      <c r="F112" s="111">
        <v>5</v>
      </c>
      <c r="G112" s="78"/>
      <c r="H112" s="79"/>
      <c r="I112" s="79"/>
      <c r="J112" s="79"/>
      <c r="K112" s="78"/>
      <c r="L112" s="80"/>
      <c r="M112" s="142">
        <f t="shared" si="2"/>
        <v>0</v>
      </c>
      <c r="N112" s="81"/>
      <c r="O112" s="144">
        <f t="shared" si="3"/>
        <v>0</v>
      </c>
      <c r="P112" s="39"/>
    </row>
    <row r="113" spans="1:16" ht="114.75" x14ac:dyDescent="0.2">
      <c r="A113" s="5">
        <v>99</v>
      </c>
      <c r="B113" s="4" t="s">
        <v>451</v>
      </c>
      <c r="C113" s="86" t="s">
        <v>693</v>
      </c>
      <c r="D113" s="4" t="s">
        <v>11</v>
      </c>
      <c r="E113" s="87" t="s">
        <v>19</v>
      </c>
      <c r="F113" s="111">
        <v>2</v>
      </c>
      <c r="G113" s="78"/>
      <c r="H113" s="79"/>
      <c r="I113" s="79"/>
      <c r="J113" s="79"/>
      <c r="K113" s="78"/>
      <c r="L113" s="80"/>
      <c r="M113" s="142">
        <f t="shared" si="2"/>
        <v>0</v>
      </c>
      <c r="N113" s="81"/>
      <c r="O113" s="144">
        <f t="shared" si="3"/>
        <v>0</v>
      </c>
      <c r="P113" s="39"/>
    </row>
    <row r="114" spans="1:16" ht="114.75" x14ac:dyDescent="0.2">
      <c r="A114" s="5">
        <v>100</v>
      </c>
      <c r="B114" s="4" t="s">
        <v>452</v>
      </c>
      <c r="C114" s="86" t="s">
        <v>694</v>
      </c>
      <c r="D114" s="4" t="s">
        <v>11</v>
      </c>
      <c r="E114" s="87" t="s">
        <v>19</v>
      </c>
      <c r="F114" s="111">
        <v>15</v>
      </c>
      <c r="G114" s="78"/>
      <c r="H114" s="79"/>
      <c r="I114" s="79"/>
      <c r="J114" s="79"/>
      <c r="K114" s="78"/>
      <c r="L114" s="80"/>
      <c r="M114" s="142">
        <f t="shared" si="2"/>
        <v>0</v>
      </c>
      <c r="N114" s="81"/>
      <c r="O114" s="144">
        <f t="shared" si="3"/>
        <v>0</v>
      </c>
      <c r="P114" s="39"/>
    </row>
    <row r="115" spans="1:16" ht="114.75" x14ac:dyDescent="0.2">
      <c r="A115" s="5">
        <v>101</v>
      </c>
      <c r="B115" s="4" t="s">
        <v>453</v>
      </c>
      <c r="C115" s="86" t="s">
        <v>695</v>
      </c>
      <c r="D115" s="4" t="s">
        <v>11</v>
      </c>
      <c r="E115" s="87" t="s">
        <v>19</v>
      </c>
      <c r="F115" s="111">
        <v>40</v>
      </c>
      <c r="G115" s="78"/>
      <c r="H115" s="79"/>
      <c r="I115" s="79"/>
      <c r="J115" s="79"/>
      <c r="K115" s="78"/>
      <c r="L115" s="80"/>
      <c r="M115" s="142">
        <f t="shared" si="2"/>
        <v>0</v>
      </c>
      <c r="N115" s="81"/>
      <c r="O115" s="144">
        <f t="shared" si="3"/>
        <v>0</v>
      </c>
      <c r="P115" s="39"/>
    </row>
    <row r="116" spans="1:16" ht="76.5" x14ac:dyDescent="0.2">
      <c r="A116" s="5">
        <v>102</v>
      </c>
      <c r="B116" s="4" t="s">
        <v>505</v>
      </c>
      <c r="C116" s="86" t="s">
        <v>696</v>
      </c>
      <c r="D116" s="4" t="s">
        <v>11</v>
      </c>
      <c r="E116" s="87" t="s">
        <v>19</v>
      </c>
      <c r="F116" s="111">
        <v>75</v>
      </c>
      <c r="G116" s="78"/>
      <c r="H116" s="79"/>
      <c r="I116" s="79"/>
      <c r="J116" s="79"/>
      <c r="K116" s="78"/>
      <c r="L116" s="80"/>
      <c r="M116" s="142">
        <f t="shared" si="2"/>
        <v>0</v>
      </c>
      <c r="N116" s="81"/>
      <c r="O116" s="144">
        <f t="shared" si="3"/>
        <v>0</v>
      </c>
      <c r="P116" s="39"/>
    </row>
    <row r="117" spans="1:16" ht="102" x14ac:dyDescent="0.2">
      <c r="A117" s="5">
        <v>103</v>
      </c>
      <c r="B117" s="4" t="s">
        <v>454</v>
      </c>
      <c r="C117" s="86" t="s">
        <v>985</v>
      </c>
      <c r="D117" s="4" t="s">
        <v>11</v>
      </c>
      <c r="E117" s="87">
        <v>5</v>
      </c>
      <c r="F117" s="111">
        <v>2</v>
      </c>
      <c r="G117" s="78"/>
      <c r="H117" s="79"/>
      <c r="I117" s="79"/>
      <c r="J117" s="79"/>
      <c r="K117" s="78"/>
      <c r="L117" s="80"/>
      <c r="M117" s="142">
        <f t="shared" si="2"/>
        <v>0</v>
      </c>
      <c r="N117" s="81"/>
      <c r="O117" s="144">
        <f t="shared" si="3"/>
        <v>0</v>
      </c>
      <c r="P117" s="39"/>
    </row>
    <row r="118" spans="1:16" ht="76.5" x14ac:dyDescent="0.2">
      <c r="A118" s="5">
        <v>104</v>
      </c>
      <c r="B118" s="4" t="s">
        <v>96</v>
      </c>
      <c r="C118" s="86" t="s">
        <v>697</v>
      </c>
      <c r="D118" s="4" t="s">
        <v>11</v>
      </c>
      <c r="E118" s="87" t="s">
        <v>19</v>
      </c>
      <c r="F118" s="111">
        <v>50</v>
      </c>
      <c r="G118" s="78"/>
      <c r="H118" s="79"/>
      <c r="I118" s="79"/>
      <c r="J118" s="79"/>
      <c r="K118" s="78"/>
      <c r="L118" s="80"/>
      <c r="M118" s="142">
        <f t="shared" si="2"/>
        <v>0</v>
      </c>
      <c r="N118" s="81"/>
      <c r="O118" s="144">
        <f t="shared" si="3"/>
        <v>0</v>
      </c>
      <c r="P118" s="39"/>
    </row>
    <row r="119" spans="1:16" ht="76.5" x14ac:dyDescent="0.2">
      <c r="A119" s="5">
        <v>105</v>
      </c>
      <c r="B119" s="4" t="s">
        <v>97</v>
      </c>
      <c r="C119" s="86" t="s">
        <v>986</v>
      </c>
      <c r="D119" s="4" t="s">
        <v>11</v>
      </c>
      <c r="E119" s="87" t="s">
        <v>19</v>
      </c>
      <c r="F119" s="111">
        <v>2</v>
      </c>
      <c r="G119" s="78"/>
      <c r="H119" s="79"/>
      <c r="I119" s="79"/>
      <c r="J119" s="79"/>
      <c r="K119" s="78"/>
      <c r="L119" s="80"/>
      <c r="M119" s="142">
        <f t="shared" si="2"/>
        <v>0</v>
      </c>
      <c r="N119" s="81"/>
      <c r="O119" s="144">
        <f t="shared" si="3"/>
        <v>0</v>
      </c>
      <c r="P119" s="39"/>
    </row>
    <row r="120" spans="1:16" ht="63.75" x14ac:dyDescent="0.2">
      <c r="A120" s="5">
        <v>106</v>
      </c>
      <c r="B120" s="4" t="s">
        <v>98</v>
      </c>
      <c r="C120" s="86" t="s">
        <v>987</v>
      </c>
      <c r="D120" s="4" t="s">
        <v>11</v>
      </c>
      <c r="E120" s="87" t="s">
        <v>19</v>
      </c>
      <c r="F120" s="111">
        <v>270</v>
      </c>
      <c r="G120" s="78"/>
      <c r="H120" s="79"/>
      <c r="I120" s="79"/>
      <c r="J120" s="79"/>
      <c r="K120" s="78"/>
      <c r="L120" s="80"/>
      <c r="M120" s="142">
        <f t="shared" si="2"/>
        <v>0</v>
      </c>
      <c r="N120" s="81"/>
      <c r="O120" s="144">
        <f t="shared" si="3"/>
        <v>0</v>
      </c>
      <c r="P120" s="39"/>
    </row>
    <row r="121" spans="1:16" ht="63.75" x14ac:dyDescent="0.2">
      <c r="A121" s="5">
        <v>107</v>
      </c>
      <c r="B121" s="4" t="s">
        <v>99</v>
      </c>
      <c r="C121" s="86" t="s">
        <v>988</v>
      </c>
      <c r="D121" s="4" t="s">
        <v>11</v>
      </c>
      <c r="E121" s="87" t="s">
        <v>19</v>
      </c>
      <c r="F121" s="111">
        <v>330</v>
      </c>
      <c r="G121" s="78"/>
      <c r="H121" s="79"/>
      <c r="I121" s="79"/>
      <c r="J121" s="79"/>
      <c r="K121" s="78"/>
      <c r="L121" s="80"/>
      <c r="M121" s="142">
        <f t="shared" si="2"/>
        <v>0</v>
      </c>
      <c r="N121" s="81"/>
      <c r="O121" s="144">
        <f t="shared" si="3"/>
        <v>0</v>
      </c>
      <c r="P121" s="39"/>
    </row>
    <row r="122" spans="1:16" ht="63.75" x14ac:dyDescent="0.2">
      <c r="A122" s="5">
        <v>108</v>
      </c>
      <c r="B122" s="4" t="s">
        <v>455</v>
      </c>
      <c r="C122" s="86" t="s">
        <v>698</v>
      </c>
      <c r="D122" s="4" t="s">
        <v>11</v>
      </c>
      <c r="E122" s="87" t="s">
        <v>19</v>
      </c>
      <c r="F122" s="111">
        <v>200</v>
      </c>
      <c r="G122" s="78"/>
      <c r="H122" s="79"/>
      <c r="I122" s="79"/>
      <c r="J122" s="79"/>
      <c r="K122" s="78"/>
      <c r="L122" s="80"/>
      <c r="M122" s="142">
        <f t="shared" si="2"/>
        <v>0</v>
      </c>
      <c r="N122" s="81"/>
      <c r="O122" s="144">
        <f t="shared" si="3"/>
        <v>0</v>
      </c>
      <c r="P122" s="39"/>
    </row>
    <row r="123" spans="1:16" ht="127.5" x14ac:dyDescent="0.2">
      <c r="A123" s="5">
        <v>109</v>
      </c>
      <c r="B123" s="4" t="s">
        <v>100</v>
      </c>
      <c r="C123" s="86" t="s">
        <v>989</v>
      </c>
      <c r="D123" s="4" t="s">
        <v>11</v>
      </c>
      <c r="E123" s="87" t="s">
        <v>19</v>
      </c>
      <c r="F123" s="111">
        <v>2</v>
      </c>
      <c r="G123" s="78"/>
      <c r="H123" s="79"/>
      <c r="I123" s="79"/>
      <c r="J123" s="79"/>
      <c r="K123" s="78"/>
      <c r="L123" s="80"/>
      <c r="M123" s="142">
        <f t="shared" si="2"/>
        <v>0</v>
      </c>
      <c r="N123" s="81"/>
      <c r="O123" s="144">
        <f t="shared" si="3"/>
        <v>0</v>
      </c>
      <c r="P123" s="39"/>
    </row>
    <row r="124" spans="1:16" ht="127.5" x14ac:dyDescent="0.2">
      <c r="A124" s="5">
        <v>110</v>
      </c>
      <c r="B124" s="4" t="s">
        <v>101</v>
      </c>
      <c r="C124" s="86" t="s">
        <v>990</v>
      </c>
      <c r="D124" s="4" t="s">
        <v>11</v>
      </c>
      <c r="E124" s="87" t="s">
        <v>19</v>
      </c>
      <c r="F124" s="111">
        <v>2</v>
      </c>
      <c r="G124" s="78"/>
      <c r="H124" s="79"/>
      <c r="I124" s="79"/>
      <c r="J124" s="79"/>
      <c r="K124" s="78"/>
      <c r="L124" s="80"/>
      <c r="M124" s="142">
        <f t="shared" si="2"/>
        <v>0</v>
      </c>
      <c r="N124" s="81"/>
      <c r="O124" s="144">
        <f t="shared" si="3"/>
        <v>0</v>
      </c>
      <c r="P124" s="39"/>
    </row>
    <row r="125" spans="1:16" ht="127.5" x14ac:dyDescent="0.2">
      <c r="A125" s="5">
        <v>111</v>
      </c>
      <c r="B125" s="4" t="s">
        <v>102</v>
      </c>
      <c r="C125" s="86" t="s">
        <v>991</v>
      </c>
      <c r="D125" s="4" t="s">
        <v>11</v>
      </c>
      <c r="E125" s="87" t="s">
        <v>19</v>
      </c>
      <c r="F125" s="111">
        <v>2</v>
      </c>
      <c r="G125" s="78"/>
      <c r="H125" s="79"/>
      <c r="I125" s="79"/>
      <c r="J125" s="79"/>
      <c r="K125" s="78"/>
      <c r="L125" s="80"/>
      <c r="M125" s="142">
        <f t="shared" si="2"/>
        <v>0</v>
      </c>
      <c r="N125" s="81"/>
      <c r="O125" s="144">
        <f t="shared" si="3"/>
        <v>0</v>
      </c>
      <c r="P125" s="39"/>
    </row>
    <row r="126" spans="1:16" ht="63.75" x14ac:dyDescent="0.2">
      <c r="A126" s="5">
        <v>112</v>
      </c>
      <c r="B126" s="4" t="s">
        <v>506</v>
      </c>
      <c r="C126" s="86" t="s">
        <v>603</v>
      </c>
      <c r="D126" s="4" t="s">
        <v>9</v>
      </c>
      <c r="E126" s="87">
        <v>10</v>
      </c>
      <c r="F126" s="111">
        <v>2</v>
      </c>
      <c r="G126" s="78"/>
      <c r="H126" s="79"/>
      <c r="I126" s="79"/>
      <c r="J126" s="79"/>
      <c r="K126" s="78"/>
      <c r="L126" s="80"/>
      <c r="M126" s="142">
        <f t="shared" si="2"/>
        <v>0</v>
      </c>
      <c r="N126" s="81"/>
      <c r="O126" s="144">
        <f t="shared" si="3"/>
        <v>0</v>
      </c>
      <c r="P126" s="39"/>
    </row>
    <row r="127" spans="1:16" ht="63.75" x14ac:dyDescent="0.2">
      <c r="A127" s="5">
        <v>113</v>
      </c>
      <c r="B127" s="4" t="s">
        <v>103</v>
      </c>
      <c r="C127" s="86" t="s">
        <v>699</v>
      </c>
      <c r="D127" s="4" t="s">
        <v>11</v>
      </c>
      <c r="E127" s="87" t="s">
        <v>104</v>
      </c>
      <c r="F127" s="111">
        <v>2</v>
      </c>
      <c r="G127" s="78"/>
      <c r="H127" s="79"/>
      <c r="I127" s="79"/>
      <c r="J127" s="79"/>
      <c r="K127" s="78"/>
      <c r="L127" s="80"/>
      <c r="M127" s="142">
        <f t="shared" si="2"/>
        <v>0</v>
      </c>
      <c r="N127" s="81"/>
      <c r="O127" s="144">
        <f t="shared" si="3"/>
        <v>0</v>
      </c>
      <c r="P127" s="39"/>
    </row>
    <row r="128" spans="1:16" s="180" customFormat="1" ht="89.25" x14ac:dyDescent="0.2">
      <c r="A128" s="5">
        <v>114</v>
      </c>
      <c r="B128" s="4" t="s">
        <v>876</v>
      </c>
      <c r="C128" s="86" t="s">
        <v>992</v>
      </c>
      <c r="D128" s="4" t="s">
        <v>9</v>
      </c>
      <c r="E128" s="87">
        <v>1</v>
      </c>
      <c r="F128" s="111">
        <v>1800</v>
      </c>
      <c r="G128" s="78"/>
      <c r="H128" s="79"/>
      <c r="I128" s="79"/>
      <c r="J128" s="79"/>
      <c r="K128" s="78"/>
      <c r="L128" s="80"/>
      <c r="M128" s="142">
        <f t="shared" si="2"/>
        <v>0</v>
      </c>
      <c r="N128" s="81"/>
      <c r="O128" s="144">
        <f t="shared" si="3"/>
        <v>0</v>
      </c>
      <c r="P128" s="39"/>
    </row>
    <row r="129" spans="1:16" ht="51" x14ac:dyDescent="0.2">
      <c r="A129" s="5">
        <v>115</v>
      </c>
      <c r="B129" s="4" t="s">
        <v>105</v>
      </c>
      <c r="C129" s="86" t="s">
        <v>993</v>
      </c>
      <c r="D129" s="4" t="s">
        <v>11</v>
      </c>
      <c r="E129" s="87" t="s">
        <v>291</v>
      </c>
      <c r="F129" s="111">
        <v>2</v>
      </c>
      <c r="G129" s="78"/>
      <c r="H129" s="79"/>
      <c r="I129" s="79"/>
      <c r="J129" s="79"/>
      <c r="K129" s="78"/>
      <c r="L129" s="80"/>
      <c r="M129" s="142">
        <f t="shared" si="2"/>
        <v>0</v>
      </c>
      <c r="N129" s="81"/>
      <c r="O129" s="144">
        <f t="shared" si="3"/>
        <v>0</v>
      </c>
      <c r="P129" s="39"/>
    </row>
    <row r="130" spans="1:16" ht="38.25" x14ac:dyDescent="0.2">
      <c r="A130" s="5">
        <v>116</v>
      </c>
      <c r="B130" s="4" t="s">
        <v>106</v>
      </c>
      <c r="C130" s="86" t="s">
        <v>700</v>
      </c>
      <c r="D130" s="4" t="s">
        <v>11</v>
      </c>
      <c r="E130" s="87" t="s">
        <v>29</v>
      </c>
      <c r="F130" s="111">
        <v>8</v>
      </c>
      <c r="G130" s="78"/>
      <c r="H130" s="79"/>
      <c r="I130" s="79"/>
      <c r="J130" s="79"/>
      <c r="K130" s="78"/>
      <c r="L130" s="80"/>
      <c r="M130" s="142">
        <f t="shared" si="2"/>
        <v>0</v>
      </c>
      <c r="N130" s="81"/>
      <c r="O130" s="144">
        <f t="shared" si="3"/>
        <v>0</v>
      </c>
      <c r="P130" s="39"/>
    </row>
    <row r="131" spans="1:16" ht="38.25" x14ac:dyDescent="0.2">
      <c r="A131" s="5">
        <v>117</v>
      </c>
      <c r="B131" s="4" t="s">
        <v>107</v>
      </c>
      <c r="C131" s="86" t="s">
        <v>701</v>
      </c>
      <c r="D131" s="4" t="s">
        <v>11</v>
      </c>
      <c r="E131" s="87" t="s">
        <v>29</v>
      </c>
      <c r="F131" s="111">
        <v>2</v>
      </c>
      <c r="G131" s="78"/>
      <c r="H131" s="79"/>
      <c r="I131" s="79"/>
      <c r="J131" s="79"/>
      <c r="K131" s="78"/>
      <c r="L131" s="80"/>
      <c r="M131" s="142">
        <f t="shared" si="2"/>
        <v>0</v>
      </c>
      <c r="N131" s="81"/>
      <c r="O131" s="144">
        <f t="shared" si="3"/>
        <v>0</v>
      </c>
      <c r="P131" s="39"/>
    </row>
    <row r="132" spans="1:16" ht="63.75" x14ac:dyDescent="0.2">
      <c r="A132" s="5">
        <v>118</v>
      </c>
      <c r="B132" s="4" t="s">
        <v>108</v>
      </c>
      <c r="C132" s="86" t="s">
        <v>702</v>
      </c>
      <c r="D132" s="4" t="s">
        <v>11</v>
      </c>
      <c r="E132" s="87" t="s">
        <v>104</v>
      </c>
      <c r="F132" s="111">
        <v>300</v>
      </c>
      <c r="G132" s="78"/>
      <c r="H132" s="79"/>
      <c r="I132" s="79"/>
      <c r="J132" s="79"/>
      <c r="K132" s="78"/>
      <c r="L132" s="80"/>
      <c r="M132" s="142">
        <f t="shared" si="2"/>
        <v>0</v>
      </c>
      <c r="N132" s="81"/>
      <c r="O132" s="144">
        <f t="shared" si="3"/>
        <v>0</v>
      </c>
      <c r="P132" s="39"/>
    </row>
    <row r="133" spans="1:16" ht="51" x14ac:dyDescent="0.2">
      <c r="A133" s="5">
        <v>119</v>
      </c>
      <c r="B133" s="4" t="s">
        <v>507</v>
      </c>
      <c r="C133" s="86" t="s">
        <v>703</v>
      </c>
      <c r="D133" s="4" t="s">
        <v>9</v>
      </c>
      <c r="E133" s="87">
        <v>1</v>
      </c>
      <c r="F133" s="111">
        <v>60</v>
      </c>
      <c r="G133" s="78"/>
      <c r="H133" s="79"/>
      <c r="I133" s="79"/>
      <c r="J133" s="79"/>
      <c r="K133" s="78"/>
      <c r="L133" s="80"/>
      <c r="M133" s="142">
        <f t="shared" si="2"/>
        <v>0</v>
      </c>
      <c r="N133" s="81"/>
      <c r="O133" s="144">
        <f t="shared" si="3"/>
        <v>0</v>
      </c>
      <c r="P133" s="39"/>
    </row>
    <row r="134" spans="1:16" ht="51" x14ac:dyDescent="0.2">
      <c r="A134" s="5">
        <v>120</v>
      </c>
      <c r="B134" s="4" t="s">
        <v>508</v>
      </c>
      <c r="C134" s="86" t="s">
        <v>704</v>
      </c>
      <c r="D134" s="4" t="s">
        <v>9</v>
      </c>
      <c r="E134" s="87">
        <v>1</v>
      </c>
      <c r="F134" s="111">
        <v>40</v>
      </c>
      <c r="G134" s="78"/>
      <c r="H134" s="79"/>
      <c r="I134" s="79"/>
      <c r="J134" s="79"/>
      <c r="K134" s="78"/>
      <c r="L134" s="80"/>
      <c r="M134" s="142">
        <f t="shared" si="2"/>
        <v>0</v>
      </c>
      <c r="N134" s="81"/>
      <c r="O134" s="144">
        <f t="shared" si="3"/>
        <v>0</v>
      </c>
      <c r="P134" s="39"/>
    </row>
    <row r="135" spans="1:16" ht="89.25" x14ac:dyDescent="0.2">
      <c r="A135" s="5">
        <v>121</v>
      </c>
      <c r="B135" s="4" t="s">
        <v>456</v>
      </c>
      <c r="C135" s="86" t="s">
        <v>994</v>
      </c>
      <c r="D135" s="4" t="s">
        <v>9</v>
      </c>
      <c r="E135" s="87" t="s">
        <v>13</v>
      </c>
      <c r="F135" s="111">
        <v>2</v>
      </c>
      <c r="G135" s="78"/>
      <c r="H135" s="79"/>
      <c r="I135" s="79"/>
      <c r="J135" s="79"/>
      <c r="K135" s="78"/>
      <c r="L135" s="80"/>
      <c r="M135" s="142">
        <f t="shared" si="2"/>
        <v>0</v>
      </c>
      <c r="N135" s="81"/>
      <c r="O135" s="144">
        <f t="shared" si="3"/>
        <v>0</v>
      </c>
      <c r="P135" s="39"/>
    </row>
    <row r="136" spans="1:16" ht="63.75" x14ac:dyDescent="0.2">
      <c r="A136" s="5">
        <v>122</v>
      </c>
      <c r="B136" s="4" t="s">
        <v>109</v>
      </c>
      <c r="C136" s="86" t="s">
        <v>705</v>
      </c>
      <c r="D136" s="4" t="s">
        <v>11</v>
      </c>
      <c r="E136" s="87">
        <v>35</v>
      </c>
      <c r="F136" s="111">
        <v>200</v>
      </c>
      <c r="G136" s="78"/>
      <c r="H136" s="79"/>
      <c r="I136" s="79"/>
      <c r="J136" s="79"/>
      <c r="K136" s="78"/>
      <c r="L136" s="80"/>
      <c r="M136" s="142">
        <f t="shared" si="2"/>
        <v>0</v>
      </c>
      <c r="N136" s="81"/>
      <c r="O136" s="144">
        <f t="shared" si="3"/>
        <v>0</v>
      </c>
      <c r="P136" s="39"/>
    </row>
    <row r="137" spans="1:16" ht="63.75" x14ac:dyDescent="0.2">
      <c r="A137" s="5">
        <v>123</v>
      </c>
      <c r="B137" s="4" t="s">
        <v>110</v>
      </c>
      <c r="C137" s="86" t="s">
        <v>706</v>
      </c>
      <c r="D137" s="4" t="s">
        <v>11</v>
      </c>
      <c r="E137" s="87">
        <v>20</v>
      </c>
      <c r="F137" s="111">
        <v>50</v>
      </c>
      <c r="G137" s="78"/>
      <c r="H137" s="79"/>
      <c r="I137" s="79"/>
      <c r="J137" s="79"/>
      <c r="K137" s="78"/>
      <c r="L137" s="80"/>
      <c r="M137" s="142">
        <f t="shared" si="2"/>
        <v>0</v>
      </c>
      <c r="N137" s="81"/>
      <c r="O137" s="144">
        <f t="shared" si="3"/>
        <v>0</v>
      </c>
      <c r="P137" s="39"/>
    </row>
    <row r="138" spans="1:16" ht="63.75" x14ac:dyDescent="0.2">
      <c r="A138" s="5">
        <v>124</v>
      </c>
      <c r="B138" s="4" t="s">
        <v>111</v>
      </c>
      <c r="C138" s="86" t="s">
        <v>707</v>
      </c>
      <c r="D138" s="4" t="s">
        <v>11</v>
      </c>
      <c r="E138" s="87">
        <v>35</v>
      </c>
      <c r="F138" s="111">
        <v>140</v>
      </c>
      <c r="G138" s="78"/>
      <c r="H138" s="79"/>
      <c r="I138" s="79"/>
      <c r="J138" s="79"/>
      <c r="K138" s="78"/>
      <c r="L138" s="80"/>
      <c r="M138" s="142">
        <f t="shared" si="2"/>
        <v>0</v>
      </c>
      <c r="N138" s="81"/>
      <c r="O138" s="144">
        <f t="shared" si="3"/>
        <v>0</v>
      </c>
      <c r="P138" s="39"/>
    </row>
    <row r="139" spans="1:16" ht="63.75" x14ac:dyDescent="0.2">
      <c r="A139" s="5">
        <v>125</v>
      </c>
      <c r="B139" s="4" t="s">
        <v>112</v>
      </c>
      <c r="C139" s="86" t="s">
        <v>708</v>
      </c>
      <c r="D139" s="4" t="s">
        <v>11</v>
      </c>
      <c r="E139" s="87">
        <v>18</v>
      </c>
      <c r="F139" s="111">
        <v>750</v>
      </c>
      <c r="G139" s="78"/>
      <c r="H139" s="79"/>
      <c r="I139" s="79"/>
      <c r="J139" s="79"/>
      <c r="K139" s="78"/>
      <c r="L139" s="80"/>
      <c r="M139" s="142">
        <f t="shared" si="2"/>
        <v>0</v>
      </c>
      <c r="N139" s="81"/>
      <c r="O139" s="144">
        <f t="shared" si="3"/>
        <v>0</v>
      </c>
      <c r="P139" s="39"/>
    </row>
    <row r="140" spans="1:16" ht="63.75" x14ac:dyDescent="0.2">
      <c r="A140" s="5">
        <v>126</v>
      </c>
      <c r="B140" s="4" t="s">
        <v>113</v>
      </c>
      <c r="C140" s="86" t="s">
        <v>709</v>
      </c>
      <c r="D140" s="4" t="s">
        <v>11</v>
      </c>
      <c r="E140" s="87">
        <v>35</v>
      </c>
      <c r="F140" s="111">
        <v>810</v>
      </c>
      <c r="G140" s="78"/>
      <c r="H140" s="79"/>
      <c r="I140" s="79"/>
      <c r="J140" s="79"/>
      <c r="K140" s="78"/>
      <c r="L140" s="80"/>
      <c r="M140" s="142">
        <f t="shared" si="2"/>
        <v>0</v>
      </c>
      <c r="N140" s="81"/>
      <c r="O140" s="144">
        <f t="shared" si="3"/>
        <v>0</v>
      </c>
      <c r="P140" s="39"/>
    </row>
    <row r="141" spans="1:16" ht="63.75" x14ac:dyDescent="0.2">
      <c r="A141" s="5">
        <v>127</v>
      </c>
      <c r="B141" s="4" t="s">
        <v>114</v>
      </c>
      <c r="C141" s="86" t="s">
        <v>710</v>
      </c>
      <c r="D141" s="4" t="s">
        <v>11</v>
      </c>
      <c r="E141" s="87">
        <v>14</v>
      </c>
      <c r="F141" s="111">
        <v>25</v>
      </c>
      <c r="G141" s="78"/>
      <c r="H141" s="79"/>
      <c r="I141" s="79"/>
      <c r="J141" s="79"/>
      <c r="K141" s="78"/>
      <c r="L141" s="80"/>
      <c r="M141" s="142">
        <f t="shared" si="2"/>
        <v>0</v>
      </c>
      <c r="N141" s="81"/>
      <c r="O141" s="144">
        <f t="shared" si="3"/>
        <v>0</v>
      </c>
      <c r="P141" s="39"/>
    </row>
    <row r="142" spans="1:16" ht="63.75" x14ac:dyDescent="0.2">
      <c r="A142" s="5">
        <v>128</v>
      </c>
      <c r="B142" s="4" t="s">
        <v>115</v>
      </c>
      <c r="C142" s="86" t="s">
        <v>711</v>
      </c>
      <c r="D142" s="4" t="s">
        <v>11</v>
      </c>
      <c r="E142" s="87">
        <v>10</v>
      </c>
      <c r="F142" s="111">
        <v>45</v>
      </c>
      <c r="G142" s="78"/>
      <c r="H142" s="79"/>
      <c r="I142" s="79"/>
      <c r="J142" s="79"/>
      <c r="K142" s="78"/>
      <c r="L142" s="80"/>
      <c r="M142" s="142">
        <f t="shared" si="2"/>
        <v>0</v>
      </c>
      <c r="N142" s="81"/>
      <c r="O142" s="144">
        <f t="shared" si="3"/>
        <v>0</v>
      </c>
      <c r="P142" s="39"/>
    </row>
    <row r="143" spans="1:16" ht="38.25" x14ac:dyDescent="0.2">
      <c r="A143" s="5">
        <v>129</v>
      </c>
      <c r="B143" s="4" t="s">
        <v>116</v>
      </c>
      <c r="C143" s="86" t="s">
        <v>712</v>
      </c>
      <c r="D143" s="4" t="s">
        <v>9</v>
      </c>
      <c r="E143" s="87" t="s">
        <v>13</v>
      </c>
      <c r="F143" s="111">
        <v>450</v>
      </c>
      <c r="G143" s="78"/>
      <c r="H143" s="79"/>
      <c r="I143" s="79"/>
      <c r="J143" s="79"/>
      <c r="K143" s="78"/>
      <c r="L143" s="80"/>
      <c r="M143" s="142">
        <f t="shared" si="2"/>
        <v>0</v>
      </c>
      <c r="N143" s="81"/>
      <c r="O143" s="144">
        <f t="shared" si="3"/>
        <v>0</v>
      </c>
      <c r="P143" s="39"/>
    </row>
    <row r="144" spans="1:16" ht="38.25" x14ac:dyDescent="0.2">
      <c r="A144" s="5">
        <v>130</v>
      </c>
      <c r="B144" s="4" t="s">
        <v>117</v>
      </c>
      <c r="C144" s="86" t="s">
        <v>714</v>
      </c>
      <c r="D144" s="4" t="s">
        <v>118</v>
      </c>
      <c r="E144" s="87" t="s">
        <v>104</v>
      </c>
      <c r="F144" s="111">
        <v>540</v>
      </c>
      <c r="G144" s="78"/>
      <c r="H144" s="79"/>
      <c r="I144" s="79"/>
      <c r="J144" s="79"/>
      <c r="K144" s="78"/>
      <c r="L144" s="80"/>
      <c r="M144" s="142">
        <f t="shared" ref="M144:M178" si="4">F144*L144</f>
        <v>0</v>
      </c>
      <c r="N144" s="81"/>
      <c r="O144" s="144">
        <f t="shared" ref="O144:O178" si="5">M144+(M144*N144%)</f>
        <v>0</v>
      </c>
      <c r="P144" s="39"/>
    </row>
    <row r="145" spans="1:16" ht="38.25" x14ac:dyDescent="0.2">
      <c r="A145" s="5">
        <v>131</v>
      </c>
      <c r="B145" s="4" t="s">
        <v>119</v>
      </c>
      <c r="C145" s="86" t="s">
        <v>713</v>
      </c>
      <c r="D145" s="4" t="s">
        <v>118</v>
      </c>
      <c r="E145" s="87" t="s">
        <v>570</v>
      </c>
      <c r="F145" s="111">
        <v>10</v>
      </c>
      <c r="G145" s="78"/>
      <c r="H145" s="79"/>
      <c r="I145" s="79"/>
      <c r="J145" s="79"/>
      <c r="K145" s="78"/>
      <c r="L145" s="80"/>
      <c r="M145" s="142">
        <f t="shared" si="4"/>
        <v>0</v>
      </c>
      <c r="N145" s="81"/>
      <c r="O145" s="144">
        <f t="shared" si="5"/>
        <v>0</v>
      </c>
      <c r="P145" s="39"/>
    </row>
    <row r="146" spans="1:16" ht="25.5" x14ac:dyDescent="0.2">
      <c r="A146" s="5">
        <v>132</v>
      </c>
      <c r="B146" s="4" t="s">
        <v>120</v>
      </c>
      <c r="C146" s="86" t="s">
        <v>715</v>
      </c>
      <c r="D146" s="4" t="s">
        <v>11</v>
      </c>
      <c r="E146" s="87" t="s">
        <v>134</v>
      </c>
      <c r="F146" s="111">
        <v>2</v>
      </c>
      <c r="G146" s="78"/>
      <c r="H146" s="79"/>
      <c r="I146" s="79"/>
      <c r="J146" s="79"/>
      <c r="K146" s="78"/>
      <c r="L146" s="80"/>
      <c r="M146" s="142">
        <f t="shared" si="4"/>
        <v>0</v>
      </c>
      <c r="N146" s="81"/>
      <c r="O146" s="144">
        <f t="shared" si="5"/>
        <v>0</v>
      </c>
      <c r="P146" s="39"/>
    </row>
    <row r="147" spans="1:16" ht="76.5" x14ac:dyDescent="0.2">
      <c r="A147" s="5">
        <v>133</v>
      </c>
      <c r="B147" s="4" t="s">
        <v>121</v>
      </c>
      <c r="C147" s="86" t="s">
        <v>995</v>
      </c>
      <c r="D147" s="4" t="s">
        <v>11</v>
      </c>
      <c r="E147" s="111">
        <v>80</v>
      </c>
      <c r="F147" s="111">
        <v>80</v>
      </c>
      <c r="G147" s="78"/>
      <c r="H147" s="79"/>
      <c r="I147" s="79"/>
      <c r="J147" s="79"/>
      <c r="K147" s="78"/>
      <c r="L147" s="80"/>
      <c r="M147" s="142">
        <f t="shared" si="4"/>
        <v>0</v>
      </c>
      <c r="N147" s="81"/>
      <c r="O147" s="144">
        <f t="shared" si="5"/>
        <v>0</v>
      </c>
      <c r="P147" s="39"/>
    </row>
    <row r="148" spans="1:16" ht="89.25" x14ac:dyDescent="0.2">
      <c r="A148" s="5">
        <v>134</v>
      </c>
      <c r="B148" s="4" t="s">
        <v>122</v>
      </c>
      <c r="C148" s="86" t="s">
        <v>996</v>
      </c>
      <c r="D148" s="4" t="s">
        <v>11</v>
      </c>
      <c r="E148" s="87" t="s">
        <v>123</v>
      </c>
      <c r="F148" s="111">
        <v>1720</v>
      </c>
      <c r="G148" s="78"/>
      <c r="H148" s="79"/>
      <c r="I148" s="79"/>
      <c r="J148" s="79"/>
      <c r="K148" s="78"/>
      <c r="L148" s="80"/>
      <c r="M148" s="142">
        <f t="shared" si="4"/>
        <v>0</v>
      </c>
      <c r="N148" s="81"/>
      <c r="O148" s="144">
        <f t="shared" si="5"/>
        <v>0</v>
      </c>
      <c r="P148" s="39"/>
    </row>
    <row r="149" spans="1:16" ht="89.25" x14ac:dyDescent="0.2">
      <c r="A149" s="5">
        <v>135</v>
      </c>
      <c r="B149" s="4" t="s">
        <v>124</v>
      </c>
      <c r="C149" s="86" t="s">
        <v>997</v>
      </c>
      <c r="D149" s="4" t="s">
        <v>11</v>
      </c>
      <c r="E149" s="111">
        <v>30</v>
      </c>
      <c r="F149" s="111">
        <v>350</v>
      </c>
      <c r="G149" s="78"/>
      <c r="H149" s="79"/>
      <c r="I149" s="79"/>
      <c r="J149" s="79"/>
      <c r="K149" s="78"/>
      <c r="L149" s="80"/>
      <c r="M149" s="142">
        <f t="shared" si="4"/>
        <v>0</v>
      </c>
      <c r="N149" s="81"/>
      <c r="O149" s="144">
        <f t="shared" si="5"/>
        <v>0</v>
      </c>
      <c r="P149" s="39"/>
    </row>
    <row r="150" spans="1:16" ht="25.5" x14ac:dyDescent="0.2">
      <c r="A150" s="5">
        <v>136</v>
      </c>
      <c r="B150" s="4" t="s">
        <v>126</v>
      </c>
      <c r="C150" s="86" t="s">
        <v>716</v>
      </c>
      <c r="D150" s="4" t="s">
        <v>9</v>
      </c>
      <c r="E150" s="87" t="s">
        <v>13</v>
      </c>
      <c r="F150" s="111">
        <v>15</v>
      </c>
      <c r="G150" s="78"/>
      <c r="H150" s="79"/>
      <c r="I150" s="79"/>
      <c r="J150" s="79"/>
      <c r="K150" s="78"/>
      <c r="L150" s="80"/>
      <c r="M150" s="142">
        <f t="shared" si="4"/>
        <v>0</v>
      </c>
      <c r="N150" s="81"/>
      <c r="O150" s="144">
        <f t="shared" si="5"/>
        <v>0</v>
      </c>
      <c r="P150" s="39"/>
    </row>
    <row r="151" spans="1:16" ht="76.5" x14ac:dyDescent="0.2">
      <c r="A151" s="5">
        <v>137</v>
      </c>
      <c r="B151" s="4" t="s">
        <v>127</v>
      </c>
      <c r="C151" s="86" t="s">
        <v>998</v>
      </c>
      <c r="D151" s="4" t="s">
        <v>11</v>
      </c>
      <c r="E151" s="87" t="s">
        <v>19</v>
      </c>
      <c r="F151" s="111">
        <v>12</v>
      </c>
      <c r="G151" s="78"/>
      <c r="H151" s="79"/>
      <c r="I151" s="79"/>
      <c r="J151" s="79"/>
      <c r="K151" s="78"/>
      <c r="L151" s="80"/>
      <c r="M151" s="142">
        <f t="shared" si="4"/>
        <v>0</v>
      </c>
      <c r="N151" s="81"/>
      <c r="O151" s="144">
        <f t="shared" si="5"/>
        <v>0</v>
      </c>
      <c r="P151" s="39"/>
    </row>
    <row r="152" spans="1:16" ht="76.5" x14ac:dyDescent="0.2">
      <c r="A152" s="5">
        <v>138</v>
      </c>
      <c r="B152" s="4" t="s">
        <v>128</v>
      </c>
      <c r="C152" s="86" t="s">
        <v>999</v>
      </c>
      <c r="D152" s="4" t="s">
        <v>11</v>
      </c>
      <c r="E152" s="87" t="s">
        <v>54</v>
      </c>
      <c r="F152" s="111">
        <v>260</v>
      </c>
      <c r="G152" s="78"/>
      <c r="H152" s="79"/>
      <c r="I152" s="79"/>
      <c r="J152" s="79"/>
      <c r="K152" s="78"/>
      <c r="L152" s="80"/>
      <c r="M152" s="142">
        <f t="shared" si="4"/>
        <v>0</v>
      </c>
      <c r="N152" s="81"/>
      <c r="O152" s="144">
        <f t="shared" si="5"/>
        <v>0</v>
      </c>
      <c r="P152" s="39"/>
    </row>
    <row r="153" spans="1:16" ht="76.5" x14ac:dyDescent="0.2">
      <c r="A153" s="5">
        <v>139</v>
      </c>
      <c r="B153" s="4" t="s">
        <v>129</v>
      </c>
      <c r="C153" s="86" t="s">
        <v>1000</v>
      </c>
      <c r="D153" s="4" t="s">
        <v>11</v>
      </c>
      <c r="E153" s="87" t="s">
        <v>54</v>
      </c>
      <c r="F153" s="111">
        <v>6</v>
      </c>
      <c r="G153" s="78"/>
      <c r="H153" s="79"/>
      <c r="I153" s="79"/>
      <c r="J153" s="79"/>
      <c r="K153" s="78"/>
      <c r="L153" s="80"/>
      <c r="M153" s="142">
        <f t="shared" si="4"/>
        <v>0</v>
      </c>
      <c r="N153" s="81"/>
      <c r="O153" s="144">
        <f t="shared" si="5"/>
        <v>0</v>
      </c>
      <c r="P153" s="39"/>
    </row>
    <row r="154" spans="1:16" ht="51" x14ac:dyDescent="0.2">
      <c r="A154" s="5">
        <v>140</v>
      </c>
      <c r="B154" s="4" t="s">
        <v>130</v>
      </c>
      <c r="C154" s="86" t="s">
        <v>1012</v>
      </c>
      <c r="D154" s="4" t="s">
        <v>40</v>
      </c>
      <c r="E154" s="111" t="s">
        <v>22</v>
      </c>
      <c r="F154" s="111">
        <v>110</v>
      </c>
      <c r="G154" s="78"/>
      <c r="H154" s="115"/>
      <c r="I154" s="79"/>
      <c r="J154" s="79"/>
      <c r="K154" s="78"/>
      <c r="L154" s="80"/>
      <c r="M154" s="142">
        <f t="shared" si="4"/>
        <v>0</v>
      </c>
      <c r="N154" s="81"/>
      <c r="O154" s="144">
        <f t="shared" si="5"/>
        <v>0</v>
      </c>
      <c r="P154" s="39"/>
    </row>
    <row r="155" spans="1:16" ht="51" x14ac:dyDescent="0.2">
      <c r="A155" s="5">
        <v>141</v>
      </c>
      <c r="B155" s="4" t="s">
        <v>131</v>
      </c>
      <c r="C155" s="86" t="s">
        <v>1013</v>
      </c>
      <c r="D155" s="4" t="s">
        <v>40</v>
      </c>
      <c r="E155" s="87" t="s">
        <v>22</v>
      </c>
      <c r="F155" s="111">
        <v>110</v>
      </c>
      <c r="G155" s="78"/>
      <c r="H155" s="79"/>
      <c r="I155" s="79"/>
      <c r="J155" s="79"/>
      <c r="K155" s="78"/>
      <c r="L155" s="80"/>
      <c r="M155" s="142">
        <f t="shared" si="4"/>
        <v>0</v>
      </c>
      <c r="N155" s="81"/>
      <c r="O155" s="144">
        <f t="shared" si="5"/>
        <v>0</v>
      </c>
      <c r="P155" s="39"/>
    </row>
    <row r="156" spans="1:16" ht="51" x14ac:dyDescent="0.2">
      <c r="A156" s="5">
        <v>142</v>
      </c>
      <c r="B156" s="4" t="s">
        <v>132</v>
      </c>
      <c r="C156" s="86" t="s">
        <v>1014</v>
      </c>
      <c r="D156" s="4" t="s">
        <v>40</v>
      </c>
      <c r="E156" s="87" t="s">
        <v>22</v>
      </c>
      <c r="F156" s="111">
        <v>360</v>
      </c>
      <c r="G156" s="78"/>
      <c r="H156" s="79"/>
      <c r="I156" s="79"/>
      <c r="J156" s="79"/>
      <c r="K156" s="78"/>
      <c r="L156" s="80"/>
      <c r="M156" s="142">
        <f t="shared" si="4"/>
        <v>0</v>
      </c>
      <c r="N156" s="81"/>
      <c r="O156" s="144">
        <f t="shared" si="5"/>
        <v>0</v>
      </c>
      <c r="P156" s="39"/>
    </row>
    <row r="157" spans="1:16" s="22" customFormat="1" ht="25.5" x14ac:dyDescent="0.2">
      <c r="A157" s="5">
        <v>143</v>
      </c>
      <c r="B157" s="190" t="s">
        <v>736</v>
      </c>
      <c r="C157" s="178" t="s">
        <v>741</v>
      </c>
      <c r="D157" s="186" t="s">
        <v>40</v>
      </c>
      <c r="E157" s="187">
        <v>500</v>
      </c>
      <c r="F157" s="122">
        <v>1000</v>
      </c>
      <c r="G157" s="166"/>
      <c r="H157" s="165"/>
      <c r="I157" s="165"/>
      <c r="J157" s="165"/>
      <c r="K157" s="166"/>
      <c r="L157" s="188"/>
      <c r="M157" s="142">
        <f t="shared" si="4"/>
        <v>0</v>
      </c>
      <c r="N157" s="81"/>
      <c r="O157" s="144">
        <f t="shared" si="5"/>
        <v>0</v>
      </c>
      <c r="P157" s="189"/>
    </row>
    <row r="158" spans="1:16" s="84" customFormat="1" ht="76.5" x14ac:dyDescent="0.2">
      <c r="A158" s="5">
        <v>144</v>
      </c>
      <c r="B158" s="4" t="s">
        <v>133</v>
      </c>
      <c r="C158" s="86" t="s">
        <v>717</v>
      </c>
      <c r="D158" s="4" t="s">
        <v>11</v>
      </c>
      <c r="E158" s="87" t="s">
        <v>134</v>
      </c>
      <c r="F158" s="111">
        <v>10</v>
      </c>
      <c r="G158" s="78"/>
      <c r="H158" s="79"/>
      <c r="I158" s="79"/>
      <c r="J158" s="79"/>
      <c r="K158" s="78"/>
      <c r="L158" s="80"/>
      <c r="M158" s="142">
        <f t="shared" si="4"/>
        <v>0</v>
      </c>
      <c r="N158" s="81"/>
      <c r="O158" s="144">
        <f t="shared" si="5"/>
        <v>0</v>
      </c>
      <c r="P158" s="39"/>
    </row>
    <row r="159" spans="1:16" s="84" customFormat="1" ht="76.5" x14ac:dyDescent="0.2">
      <c r="A159" s="5">
        <v>145</v>
      </c>
      <c r="B159" s="4" t="s">
        <v>135</v>
      </c>
      <c r="C159" s="86" t="s">
        <v>1001</v>
      </c>
      <c r="D159" s="4" t="s">
        <v>11</v>
      </c>
      <c r="E159" s="87" t="s">
        <v>125</v>
      </c>
      <c r="F159" s="111">
        <v>530</v>
      </c>
      <c r="G159" s="78"/>
      <c r="H159" s="79"/>
      <c r="I159" s="79"/>
      <c r="J159" s="79"/>
      <c r="K159" s="78"/>
      <c r="L159" s="80"/>
      <c r="M159" s="142">
        <f t="shared" si="4"/>
        <v>0</v>
      </c>
      <c r="N159" s="81"/>
      <c r="O159" s="144">
        <f t="shared" si="5"/>
        <v>0</v>
      </c>
      <c r="P159" s="39"/>
    </row>
    <row r="160" spans="1:16" s="84" customFormat="1" ht="63.75" x14ac:dyDescent="0.2">
      <c r="A160" s="5">
        <v>146</v>
      </c>
      <c r="B160" s="4" t="s">
        <v>136</v>
      </c>
      <c r="C160" s="86" t="s">
        <v>1002</v>
      </c>
      <c r="D160" s="4" t="s">
        <v>11</v>
      </c>
      <c r="E160" s="87" t="s">
        <v>33</v>
      </c>
      <c r="F160" s="111">
        <v>670</v>
      </c>
      <c r="G160" s="78"/>
      <c r="H160" s="79"/>
      <c r="I160" s="79"/>
      <c r="J160" s="79"/>
      <c r="K160" s="78"/>
      <c r="L160" s="80"/>
      <c r="M160" s="142">
        <f t="shared" si="4"/>
        <v>0</v>
      </c>
      <c r="N160" s="81"/>
      <c r="O160" s="144">
        <f t="shared" si="5"/>
        <v>0</v>
      </c>
      <c r="P160" s="39"/>
    </row>
    <row r="161" spans="1:16" s="84" customFormat="1" ht="76.5" x14ac:dyDescent="0.2">
      <c r="A161" s="5">
        <v>147</v>
      </c>
      <c r="B161" s="4" t="s">
        <v>137</v>
      </c>
      <c r="C161" s="86" t="s">
        <v>1003</v>
      </c>
      <c r="D161" s="4" t="s">
        <v>11</v>
      </c>
      <c r="E161" s="87" t="s">
        <v>134</v>
      </c>
      <c r="F161" s="111">
        <v>2</v>
      </c>
      <c r="G161" s="78"/>
      <c r="H161" s="79"/>
      <c r="I161" s="79"/>
      <c r="J161" s="79"/>
      <c r="K161" s="78"/>
      <c r="L161" s="80"/>
      <c r="M161" s="142">
        <f t="shared" si="4"/>
        <v>0</v>
      </c>
      <c r="N161" s="81"/>
      <c r="O161" s="144">
        <f t="shared" si="5"/>
        <v>0</v>
      </c>
      <c r="P161" s="39"/>
    </row>
    <row r="162" spans="1:16" s="84" customFormat="1" ht="76.5" x14ac:dyDescent="0.2">
      <c r="A162" s="5">
        <v>148</v>
      </c>
      <c r="B162" s="4" t="s">
        <v>138</v>
      </c>
      <c r="C162" s="86" t="s">
        <v>1004</v>
      </c>
      <c r="D162" s="4" t="s">
        <v>11</v>
      </c>
      <c r="E162" s="87" t="s">
        <v>125</v>
      </c>
      <c r="F162" s="111">
        <v>15</v>
      </c>
      <c r="G162" s="78"/>
      <c r="H162" s="79"/>
      <c r="I162" s="79"/>
      <c r="J162" s="79"/>
      <c r="K162" s="78"/>
      <c r="L162" s="80"/>
      <c r="M162" s="142">
        <f t="shared" si="4"/>
        <v>0</v>
      </c>
      <c r="N162" s="81"/>
      <c r="O162" s="144">
        <f t="shared" si="5"/>
        <v>0</v>
      </c>
      <c r="P162" s="39"/>
    </row>
    <row r="163" spans="1:16" s="84" customFormat="1" ht="76.5" x14ac:dyDescent="0.2">
      <c r="A163" s="5">
        <v>149</v>
      </c>
      <c r="B163" s="4" t="s">
        <v>139</v>
      </c>
      <c r="C163" s="86" t="s">
        <v>1005</v>
      </c>
      <c r="D163" s="4" t="s">
        <v>11</v>
      </c>
      <c r="E163" s="87" t="s">
        <v>33</v>
      </c>
      <c r="F163" s="111">
        <v>6</v>
      </c>
      <c r="G163" s="78"/>
      <c r="H163" s="79"/>
      <c r="I163" s="79"/>
      <c r="J163" s="79"/>
      <c r="K163" s="78"/>
      <c r="L163" s="80"/>
      <c r="M163" s="142">
        <f t="shared" si="4"/>
        <v>0</v>
      </c>
      <c r="N163" s="81"/>
      <c r="O163" s="144">
        <f t="shared" si="5"/>
        <v>0</v>
      </c>
      <c r="P163" s="39"/>
    </row>
    <row r="164" spans="1:16" s="138" customFormat="1" ht="51" x14ac:dyDescent="0.2">
      <c r="A164" s="5">
        <v>150</v>
      </c>
      <c r="B164" s="4" t="s">
        <v>140</v>
      </c>
      <c r="C164" s="86" t="s">
        <v>718</v>
      </c>
      <c r="D164" s="4" t="s">
        <v>11</v>
      </c>
      <c r="E164" s="87" t="s">
        <v>26</v>
      </c>
      <c r="F164" s="111">
        <v>15</v>
      </c>
      <c r="G164" s="78"/>
      <c r="H164" s="79"/>
      <c r="I164" s="79"/>
      <c r="J164" s="79"/>
      <c r="K164" s="78"/>
      <c r="L164" s="80"/>
      <c r="M164" s="142">
        <f t="shared" si="4"/>
        <v>0</v>
      </c>
      <c r="N164" s="81"/>
      <c r="O164" s="144">
        <f t="shared" si="5"/>
        <v>0</v>
      </c>
      <c r="P164" s="39"/>
    </row>
    <row r="165" spans="1:16" s="138" customFormat="1" ht="51" x14ac:dyDescent="0.2">
      <c r="A165" s="5">
        <v>151</v>
      </c>
      <c r="B165" s="4" t="s">
        <v>141</v>
      </c>
      <c r="C165" s="86" t="s">
        <v>719</v>
      </c>
      <c r="D165" s="4" t="s">
        <v>11</v>
      </c>
      <c r="E165" s="87" t="s">
        <v>26</v>
      </c>
      <c r="F165" s="111">
        <v>15</v>
      </c>
      <c r="G165" s="78"/>
      <c r="H165" s="79"/>
      <c r="I165" s="79"/>
      <c r="J165" s="79"/>
      <c r="K165" s="78"/>
      <c r="L165" s="80"/>
      <c r="M165" s="142">
        <f t="shared" si="4"/>
        <v>0</v>
      </c>
      <c r="N165" s="81"/>
      <c r="O165" s="144">
        <f t="shared" si="5"/>
        <v>0</v>
      </c>
      <c r="P165" s="39"/>
    </row>
    <row r="166" spans="1:16" s="138" customFormat="1" ht="51" x14ac:dyDescent="0.2">
      <c r="A166" s="5">
        <v>152</v>
      </c>
      <c r="B166" s="4" t="s">
        <v>142</v>
      </c>
      <c r="C166" s="86" t="s">
        <v>720</v>
      </c>
      <c r="D166" s="4" t="s">
        <v>11</v>
      </c>
      <c r="E166" s="87" t="s">
        <v>123</v>
      </c>
      <c r="F166" s="111">
        <v>2</v>
      </c>
      <c r="G166" s="78"/>
      <c r="H166" s="79"/>
      <c r="I166" s="79"/>
      <c r="J166" s="79"/>
      <c r="K166" s="78"/>
      <c r="L166" s="80"/>
      <c r="M166" s="142">
        <f t="shared" si="4"/>
        <v>0</v>
      </c>
      <c r="N166" s="81"/>
      <c r="O166" s="144">
        <f t="shared" si="5"/>
        <v>0</v>
      </c>
      <c r="P166" s="39"/>
    </row>
    <row r="167" spans="1:16" s="138" customFormat="1" ht="38.25" x14ac:dyDescent="0.2">
      <c r="A167" s="5">
        <v>153</v>
      </c>
      <c r="B167" s="4" t="s">
        <v>143</v>
      </c>
      <c r="C167" s="86" t="s">
        <v>721</v>
      </c>
      <c r="D167" s="4" t="s">
        <v>11</v>
      </c>
      <c r="E167" s="87" t="s">
        <v>125</v>
      </c>
      <c r="F167" s="111">
        <v>2</v>
      </c>
      <c r="G167" s="78"/>
      <c r="H167" s="79"/>
      <c r="I167" s="79"/>
      <c r="J167" s="79"/>
      <c r="K167" s="78"/>
      <c r="L167" s="80"/>
      <c r="M167" s="142">
        <f t="shared" si="4"/>
        <v>0</v>
      </c>
      <c r="N167" s="81"/>
      <c r="O167" s="144">
        <f t="shared" si="5"/>
        <v>0</v>
      </c>
      <c r="P167" s="39"/>
    </row>
    <row r="168" spans="1:16" s="138" customFormat="1" ht="51" x14ac:dyDescent="0.2">
      <c r="A168" s="5">
        <v>154</v>
      </c>
      <c r="B168" s="4" t="s">
        <v>144</v>
      </c>
      <c r="C168" s="86" t="s">
        <v>722</v>
      </c>
      <c r="D168" s="4" t="s">
        <v>40</v>
      </c>
      <c r="E168" s="87" t="s">
        <v>26</v>
      </c>
      <c r="F168" s="111">
        <v>60</v>
      </c>
      <c r="G168" s="78"/>
      <c r="H168" s="79"/>
      <c r="I168" s="79"/>
      <c r="J168" s="79"/>
      <c r="K168" s="78"/>
      <c r="L168" s="80"/>
      <c r="M168" s="142">
        <f t="shared" si="4"/>
        <v>0</v>
      </c>
      <c r="N168" s="81"/>
      <c r="O168" s="144">
        <f t="shared" si="5"/>
        <v>0</v>
      </c>
      <c r="P168" s="39"/>
    </row>
    <row r="169" spans="1:16" s="138" customFormat="1" ht="51" x14ac:dyDescent="0.2">
      <c r="A169" s="5">
        <v>155</v>
      </c>
      <c r="B169" s="4" t="s">
        <v>145</v>
      </c>
      <c r="C169" s="86" t="s">
        <v>723</v>
      </c>
      <c r="D169" s="4" t="s">
        <v>11</v>
      </c>
      <c r="E169" s="87" t="s">
        <v>26</v>
      </c>
      <c r="F169" s="111">
        <v>25</v>
      </c>
      <c r="G169" s="78"/>
      <c r="H169" s="79"/>
      <c r="I169" s="79"/>
      <c r="J169" s="79"/>
      <c r="K169" s="78"/>
      <c r="L169" s="80"/>
      <c r="M169" s="142">
        <f t="shared" si="4"/>
        <v>0</v>
      </c>
      <c r="N169" s="81"/>
      <c r="O169" s="144">
        <f t="shared" si="5"/>
        <v>0</v>
      </c>
      <c r="P169" s="39"/>
    </row>
    <row r="170" spans="1:16" s="138" customFormat="1" ht="51" x14ac:dyDescent="0.2">
      <c r="A170" s="5">
        <v>156</v>
      </c>
      <c r="B170" s="4" t="s">
        <v>146</v>
      </c>
      <c r="C170" s="86" t="s">
        <v>724</v>
      </c>
      <c r="D170" s="4" t="s">
        <v>11</v>
      </c>
      <c r="E170" s="87" t="s">
        <v>17</v>
      </c>
      <c r="F170" s="111">
        <v>2</v>
      </c>
      <c r="G170" s="78"/>
      <c r="H170" s="79"/>
      <c r="I170" s="79"/>
      <c r="J170" s="79"/>
      <c r="K170" s="78"/>
      <c r="L170" s="80"/>
      <c r="M170" s="142">
        <f t="shared" si="4"/>
        <v>0</v>
      </c>
      <c r="N170" s="81"/>
      <c r="O170" s="144">
        <f t="shared" si="5"/>
        <v>0</v>
      </c>
      <c r="P170" s="39"/>
    </row>
    <row r="171" spans="1:16" s="138" customFormat="1" ht="38.25" x14ac:dyDescent="0.2">
      <c r="A171" s="5">
        <v>157</v>
      </c>
      <c r="B171" s="4" t="s">
        <v>147</v>
      </c>
      <c r="C171" s="86" t="s">
        <v>725</v>
      </c>
      <c r="D171" s="4" t="s">
        <v>11</v>
      </c>
      <c r="E171" s="87" t="s">
        <v>19</v>
      </c>
      <c r="F171" s="111">
        <v>85</v>
      </c>
      <c r="G171" s="78"/>
      <c r="H171" s="79"/>
      <c r="I171" s="79"/>
      <c r="J171" s="79"/>
      <c r="K171" s="78"/>
      <c r="L171" s="80"/>
      <c r="M171" s="142">
        <f t="shared" si="4"/>
        <v>0</v>
      </c>
      <c r="N171" s="81"/>
      <c r="O171" s="144">
        <f t="shared" si="5"/>
        <v>0</v>
      </c>
      <c r="P171" s="39"/>
    </row>
    <row r="172" spans="1:16" s="138" customFormat="1" ht="165.75" x14ac:dyDescent="0.2">
      <c r="A172" s="5">
        <v>158</v>
      </c>
      <c r="B172" s="4" t="s">
        <v>407</v>
      </c>
      <c r="C172" s="86" t="s">
        <v>1006</v>
      </c>
      <c r="D172" s="4" t="s">
        <v>11</v>
      </c>
      <c r="E172" s="111" t="s">
        <v>19</v>
      </c>
      <c r="F172" s="111">
        <v>10</v>
      </c>
      <c r="G172" s="78"/>
      <c r="H172" s="79"/>
      <c r="I172" s="79"/>
      <c r="J172" s="79"/>
      <c r="K172" s="78"/>
      <c r="L172" s="80"/>
      <c r="M172" s="142">
        <f t="shared" si="4"/>
        <v>0</v>
      </c>
      <c r="N172" s="81"/>
      <c r="O172" s="144">
        <f t="shared" si="5"/>
        <v>0</v>
      </c>
      <c r="P172" s="39"/>
    </row>
    <row r="173" spans="1:16" s="138" customFormat="1" ht="25.5" x14ac:dyDescent="0.2">
      <c r="A173" s="5">
        <v>159</v>
      </c>
      <c r="B173" s="4" t="s">
        <v>148</v>
      </c>
      <c r="C173" s="86" t="s">
        <v>726</v>
      </c>
      <c r="D173" s="4" t="s">
        <v>11</v>
      </c>
      <c r="E173" s="87" t="s">
        <v>13</v>
      </c>
      <c r="F173" s="111">
        <v>25</v>
      </c>
      <c r="G173" s="78"/>
      <c r="H173" s="79"/>
      <c r="I173" s="79"/>
      <c r="J173" s="79"/>
      <c r="K173" s="78"/>
      <c r="L173" s="80"/>
      <c r="M173" s="142">
        <f t="shared" si="4"/>
        <v>0</v>
      </c>
      <c r="N173" s="81"/>
      <c r="O173" s="144">
        <f t="shared" si="5"/>
        <v>0</v>
      </c>
      <c r="P173" s="39"/>
    </row>
    <row r="174" spans="1:16" s="138" customFormat="1" ht="127.5" x14ac:dyDescent="0.2">
      <c r="A174" s="5">
        <v>160</v>
      </c>
      <c r="B174" s="4" t="s">
        <v>149</v>
      </c>
      <c r="C174" s="86" t="s">
        <v>1008</v>
      </c>
      <c r="D174" s="4" t="s">
        <v>11</v>
      </c>
      <c r="E174" s="87" t="s">
        <v>123</v>
      </c>
      <c r="F174" s="111">
        <v>200</v>
      </c>
      <c r="G174" s="78"/>
      <c r="H174" s="79"/>
      <c r="I174" s="79"/>
      <c r="J174" s="79"/>
      <c r="K174" s="78"/>
      <c r="L174" s="80"/>
      <c r="M174" s="142">
        <f t="shared" si="4"/>
        <v>0</v>
      </c>
      <c r="N174" s="81"/>
      <c r="O174" s="144">
        <f t="shared" si="5"/>
        <v>0</v>
      </c>
      <c r="P174" s="39"/>
    </row>
    <row r="175" spans="1:16" s="138" customFormat="1" ht="127.5" x14ac:dyDescent="0.2">
      <c r="A175" s="5">
        <v>161</v>
      </c>
      <c r="B175" s="4" t="s">
        <v>150</v>
      </c>
      <c r="C175" s="86" t="s">
        <v>1007</v>
      </c>
      <c r="D175" s="4" t="s">
        <v>11</v>
      </c>
      <c r="E175" s="87" t="s">
        <v>151</v>
      </c>
      <c r="F175" s="111">
        <v>160</v>
      </c>
      <c r="G175" s="78"/>
      <c r="H175" s="79"/>
      <c r="I175" s="79"/>
      <c r="J175" s="79"/>
      <c r="K175" s="78"/>
      <c r="L175" s="80"/>
      <c r="M175" s="142">
        <f t="shared" si="4"/>
        <v>0</v>
      </c>
      <c r="N175" s="81"/>
      <c r="O175" s="144">
        <f t="shared" si="5"/>
        <v>0</v>
      </c>
      <c r="P175" s="39"/>
    </row>
    <row r="176" spans="1:16" s="138" customFormat="1" ht="127.5" x14ac:dyDescent="0.2">
      <c r="A176" s="5">
        <v>162</v>
      </c>
      <c r="B176" s="4" t="s">
        <v>152</v>
      </c>
      <c r="C176" s="99" t="s">
        <v>1009</v>
      </c>
      <c r="D176" s="4" t="s">
        <v>11</v>
      </c>
      <c r="E176" s="87" t="s">
        <v>151</v>
      </c>
      <c r="F176" s="111">
        <v>140</v>
      </c>
      <c r="G176" s="78"/>
      <c r="H176" s="79"/>
      <c r="I176" s="79"/>
      <c r="J176" s="79"/>
      <c r="K176" s="78"/>
      <c r="L176" s="80"/>
      <c r="M176" s="142">
        <f t="shared" si="4"/>
        <v>0</v>
      </c>
      <c r="N176" s="81"/>
      <c r="O176" s="144">
        <f t="shared" si="5"/>
        <v>0</v>
      </c>
      <c r="P176" s="39"/>
    </row>
    <row r="177" spans="1:16" s="138" customFormat="1" ht="127.5" x14ac:dyDescent="0.2">
      <c r="A177" s="5">
        <v>163</v>
      </c>
      <c r="B177" s="4" t="s">
        <v>153</v>
      </c>
      <c r="C177" s="99" t="s">
        <v>1010</v>
      </c>
      <c r="D177" s="4" t="s">
        <v>11</v>
      </c>
      <c r="E177" s="87" t="s">
        <v>151</v>
      </c>
      <c r="F177" s="111">
        <v>180</v>
      </c>
      <c r="G177" s="78"/>
      <c r="H177" s="79"/>
      <c r="I177" s="79"/>
      <c r="J177" s="79"/>
      <c r="K177" s="78"/>
      <c r="L177" s="80"/>
      <c r="M177" s="142">
        <f t="shared" si="4"/>
        <v>0</v>
      </c>
      <c r="N177" s="81"/>
      <c r="O177" s="144">
        <f t="shared" si="5"/>
        <v>0</v>
      </c>
      <c r="P177" s="39"/>
    </row>
    <row r="178" spans="1:16" s="138" customFormat="1" ht="127.5" x14ac:dyDescent="0.2">
      <c r="A178" s="5">
        <v>164</v>
      </c>
      <c r="B178" s="4" t="s">
        <v>154</v>
      </c>
      <c r="C178" s="185" t="s">
        <v>1011</v>
      </c>
      <c r="D178" s="4" t="s">
        <v>11</v>
      </c>
      <c r="E178" s="87" t="s">
        <v>17</v>
      </c>
      <c r="F178" s="111">
        <v>530</v>
      </c>
      <c r="G178" s="78"/>
      <c r="H178" s="79"/>
      <c r="I178" s="79"/>
      <c r="J178" s="79"/>
      <c r="K178" s="78"/>
      <c r="L178" s="80"/>
      <c r="M178" s="142">
        <f t="shared" si="4"/>
        <v>0</v>
      </c>
      <c r="N178" s="81"/>
      <c r="O178" s="144">
        <f t="shared" si="5"/>
        <v>0</v>
      </c>
      <c r="P178" s="39"/>
    </row>
    <row r="179" spans="1:16" s="130" customFormat="1" x14ac:dyDescent="0.25">
      <c r="A179" s="5">
        <v>165</v>
      </c>
      <c r="B179" s="120"/>
      <c r="C179" s="121" t="s">
        <v>480</v>
      </c>
      <c r="D179" s="120" t="s">
        <v>9</v>
      </c>
      <c r="E179" s="122">
        <v>1</v>
      </c>
      <c r="F179" s="122">
        <v>1</v>
      </c>
      <c r="G179" s="120"/>
      <c r="H179" s="121"/>
      <c r="I179" s="121"/>
      <c r="J179" s="121"/>
      <c r="K179" s="123"/>
      <c r="L179" s="124"/>
      <c r="M179" s="145">
        <v>20000</v>
      </c>
      <c r="N179" s="125">
        <v>22</v>
      </c>
      <c r="O179" s="144">
        <f>M179+(M179*N179%)</f>
        <v>24400</v>
      </c>
    </row>
    <row r="180" spans="1:16" s="84" customFormat="1" x14ac:dyDescent="0.25">
      <c r="A180" s="8"/>
      <c r="B180" s="7"/>
      <c r="C180" s="6" t="s">
        <v>438</v>
      </c>
      <c r="D180" s="6"/>
      <c r="E180" s="7"/>
      <c r="F180" s="105"/>
      <c r="G180" s="7"/>
      <c r="H180" s="6"/>
      <c r="I180" s="7"/>
      <c r="J180" s="7"/>
      <c r="K180" s="7"/>
      <c r="L180" s="68"/>
      <c r="M180" s="143">
        <f>SUM(M15:M179)</f>
        <v>20000</v>
      </c>
      <c r="N180" s="82"/>
      <c r="O180" s="143">
        <f>SUM(O15:O179)</f>
        <v>24400</v>
      </c>
    </row>
    <row r="181" spans="1:16" s="84" customFormat="1" x14ac:dyDescent="0.25">
      <c r="A181" s="10"/>
      <c r="B181" s="11"/>
      <c r="C181" s="24"/>
      <c r="D181" s="24"/>
      <c r="E181" s="11"/>
      <c r="F181" s="28"/>
      <c r="G181" s="11"/>
      <c r="H181" s="12"/>
      <c r="I181" s="11"/>
      <c r="J181" s="11"/>
      <c r="K181" s="11"/>
      <c r="L181" s="15"/>
      <c r="M181" s="13"/>
      <c r="N181" s="10"/>
      <c r="O181" s="126"/>
    </row>
    <row r="182" spans="1:16" s="84" customFormat="1" x14ac:dyDescent="0.25">
      <c r="A182" s="10"/>
      <c r="B182" s="11"/>
      <c r="C182" s="24"/>
      <c r="D182" s="24"/>
      <c r="E182" s="11"/>
      <c r="F182" s="28"/>
      <c r="G182" s="11"/>
      <c r="H182" s="12"/>
      <c r="I182" s="11"/>
      <c r="J182" s="11"/>
      <c r="K182" s="11"/>
      <c r="L182" s="15"/>
      <c r="M182" s="13"/>
      <c r="N182" s="10"/>
      <c r="O182" s="127"/>
    </row>
    <row r="183" spans="1:16" s="84" customFormat="1" x14ac:dyDescent="0.25">
      <c r="A183" s="10"/>
      <c r="B183" s="11"/>
      <c r="C183" s="24"/>
      <c r="D183" s="24"/>
      <c r="E183" s="11"/>
      <c r="F183" s="28"/>
      <c r="G183" s="11"/>
      <c r="H183" s="12"/>
      <c r="I183" s="11"/>
      <c r="J183" s="11"/>
      <c r="K183" s="11"/>
      <c r="L183" s="15"/>
      <c r="M183" s="13"/>
      <c r="N183" s="10"/>
      <c r="O183" s="131"/>
    </row>
    <row r="184" spans="1:16" s="20" customFormat="1" x14ac:dyDescent="0.25">
      <c r="A184" s="10"/>
      <c r="B184" s="11"/>
      <c r="C184" s="24"/>
      <c r="D184" s="24"/>
      <c r="E184" s="11"/>
      <c r="F184" s="28"/>
      <c r="G184" s="11"/>
      <c r="H184" s="12"/>
      <c r="I184" s="11"/>
      <c r="J184" s="11"/>
      <c r="K184" s="11"/>
      <c r="L184" s="15"/>
      <c r="M184" s="13"/>
      <c r="N184" s="10"/>
      <c r="O184" s="17"/>
    </row>
    <row r="185" spans="1:16" x14ac:dyDescent="0.25">
      <c r="B185" s="11"/>
      <c r="C185" s="24"/>
      <c r="D185" s="24"/>
      <c r="E185" s="11"/>
      <c r="F185" s="28"/>
      <c r="G185" s="11"/>
      <c r="H185" s="12"/>
      <c r="I185" s="11"/>
      <c r="J185" s="11"/>
      <c r="K185" s="11"/>
      <c r="L185" s="15"/>
      <c r="M185" s="13"/>
      <c r="O185" s="17"/>
    </row>
    <row r="186" spans="1:16" x14ac:dyDescent="0.25">
      <c r="B186" s="11"/>
      <c r="C186" s="24"/>
      <c r="D186" s="24"/>
      <c r="E186" s="11"/>
      <c r="F186" s="28"/>
      <c r="G186" s="11"/>
      <c r="H186" s="12"/>
      <c r="I186" s="11"/>
      <c r="J186" s="11"/>
      <c r="K186" s="11"/>
      <c r="L186" s="15"/>
      <c r="M186" s="13"/>
      <c r="O186" s="17"/>
    </row>
    <row r="187" spans="1:16" x14ac:dyDescent="0.25">
      <c r="B187" s="11"/>
      <c r="C187" s="24"/>
      <c r="D187" s="24"/>
      <c r="E187" s="11"/>
      <c r="F187" s="28"/>
      <c r="G187" s="11"/>
      <c r="H187" s="12"/>
      <c r="I187" s="11"/>
      <c r="J187" s="11"/>
      <c r="K187" s="11"/>
      <c r="L187" s="15"/>
      <c r="M187" s="13"/>
      <c r="O187" s="17"/>
    </row>
    <row r="188" spans="1:16" x14ac:dyDescent="0.25">
      <c r="B188" s="11"/>
      <c r="C188" s="24"/>
      <c r="D188" s="24"/>
      <c r="E188" s="11"/>
      <c r="F188" s="28"/>
      <c r="G188" s="11"/>
      <c r="H188" s="12"/>
      <c r="I188" s="11"/>
      <c r="J188" s="11"/>
      <c r="K188" s="11"/>
      <c r="L188" s="15"/>
      <c r="M188" s="13"/>
      <c r="O188" s="17"/>
    </row>
    <row r="189" spans="1:16" x14ac:dyDescent="0.25">
      <c r="B189" s="11"/>
      <c r="C189" s="24"/>
      <c r="D189" s="24"/>
      <c r="E189" s="11"/>
      <c r="F189" s="28"/>
      <c r="G189" s="11"/>
      <c r="H189" s="12"/>
      <c r="I189" s="11"/>
      <c r="J189" s="11"/>
      <c r="K189" s="11"/>
      <c r="L189" s="15"/>
      <c r="M189" s="13"/>
      <c r="O189" s="17"/>
    </row>
  </sheetData>
  <sheetProtection algorithmName="SHA-512" hashValue="GpX26g1O4kkhFmo2eM0cvB6tI6VhnmQMJPj+vcFE6XTGeFzL1FKtwB1Jb3TMlEhiq81Zx2INIIlZuXDKiF9alQ==" saltValue="iczt8jSQ8IOaDWesd9p3Eg==" spinCount="100000" sheet="1" selectLockedCells="1"/>
  <mergeCells count="13">
    <mergeCell ref="A8:O8"/>
    <mergeCell ref="A9:O9"/>
    <mergeCell ref="A11:O11"/>
    <mergeCell ref="A1:G1"/>
    <mergeCell ref="A2:G2"/>
    <mergeCell ref="A3:B3"/>
    <mergeCell ref="C3:G3"/>
    <mergeCell ref="A4:B4"/>
    <mergeCell ref="C4:G4"/>
    <mergeCell ref="A5:B5"/>
    <mergeCell ref="C5:G5"/>
    <mergeCell ref="A6:B6"/>
    <mergeCell ref="C6:G6"/>
  </mergeCells>
  <dataValidations count="1">
    <dataValidation type="list" errorStyle="information" allowBlank="1" showInputMessage="1" showErrorMessage="1" sqref="E15:E179">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7"/>
  <sheetViews>
    <sheetView showGridLines="0" zoomScaleNormal="100" workbookViewId="0">
      <selection activeCell="C4" sqref="C4:G4"/>
    </sheetView>
  </sheetViews>
  <sheetFormatPr defaultColWidth="9.140625" defaultRowHeight="15" x14ac:dyDescent="0.25"/>
  <cols>
    <col min="1" max="1" width="4.7109375" style="33" customWidth="1"/>
    <col min="2" max="2" width="10.85546875" style="33" customWidth="1"/>
    <col min="3" max="3" width="38.5703125" style="138" customWidth="1"/>
    <col min="4" max="4" width="8.85546875" style="138" customWidth="1"/>
    <col min="5" max="5" width="10" style="33" customWidth="1"/>
    <col min="6" max="6" width="9" style="104" customWidth="1"/>
    <col min="7" max="7" width="12.7109375" style="33" customWidth="1"/>
    <col min="8" max="8" width="26.7109375" style="18" customWidth="1"/>
    <col min="9" max="9" width="13.5703125" style="33" customWidth="1"/>
    <col min="10" max="10" width="15.7109375" style="33" customWidth="1"/>
    <col min="11" max="11" width="9.42578125" style="33" customWidth="1"/>
    <col min="12" max="12" width="10.140625" style="33" customWidth="1"/>
    <col min="13" max="13" width="15.7109375" style="33" customWidth="1"/>
    <col min="14" max="14" width="8.5703125" style="33" customWidth="1"/>
    <col min="15" max="15" width="15.7109375" style="33" customWidth="1"/>
    <col min="16" max="16384" width="9.140625" style="138"/>
  </cols>
  <sheetData>
    <row r="1" spans="1:16" ht="15" customHeight="1" x14ac:dyDescent="0.25">
      <c r="A1" s="196" t="s">
        <v>408</v>
      </c>
      <c r="B1" s="202"/>
      <c r="C1" s="202"/>
      <c r="D1" s="202"/>
      <c r="E1" s="202"/>
      <c r="F1" s="202"/>
      <c r="G1" s="202"/>
      <c r="H1" s="40"/>
      <c r="I1" s="138"/>
      <c r="J1" s="138"/>
      <c r="K1" s="138"/>
      <c r="L1" s="138"/>
      <c r="M1" s="138"/>
      <c r="N1" s="138"/>
      <c r="O1" s="138"/>
    </row>
    <row r="2" spans="1:16" ht="15" customHeight="1" x14ac:dyDescent="0.25">
      <c r="A2" s="203"/>
      <c r="B2" s="203"/>
      <c r="C2" s="203"/>
      <c r="D2" s="203"/>
      <c r="E2" s="203"/>
      <c r="F2" s="203"/>
      <c r="G2" s="203"/>
      <c r="H2" s="40"/>
      <c r="I2" s="138"/>
      <c r="J2" s="138"/>
      <c r="K2" s="138"/>
      <c r="L2" s="138"/>
      <c r="M2" s="138"/>
      <c r="N2" s="138"/>
      <c r="O2" s="138"/>
    </row>
    <row r="3" spans="1:16" ht="15" customHeight="1" x14ac:dyDescent="0.25">
      <c r="A3" s="204" t="s">
        <v>409</v>
      </c>
      <c r="B3" s="205"/>
      <c r="C3" s="199"/>
      <c r="D3" s="200"/>
      <c r="E3" s="206"/>
      <c r="F3" s="206"/>
      <c r="G3" s="207"/>
      <c r="H3" s="40"/>
      <c r="I3" s="138"/>
      <c r="J3" s="138"/>
      <c r="K3" s="138"/>
      <c r="L3" s="138"/>
      <c r="M3" s="138"/>
      <c r="N3" s="138"/>
      <c r="O3" s="138"/>
    </row>
    <row r="4" spans="1:16" ht="15" customHeight="1" x14ac:dyDescent="0.25">
      <c r="A4" s="204" t="s">
        <v>410</v>
      </c>
      <c r="B4" s="205"/>
      <c r="C4" s="199"/>
      <c r="D4" s="200"/>
      <c r="E4" s="206"/>
      <c r="F4" s="206"/>
      <c r="G4" s="207"/>
      <c r="H4" s="40"/>
      <c r="I4" s="138"/>
      <c r="J4" s="138"/>
      <c r="K4" s="138"/>
      <c r="L4" s="138"/>
      <c r="M4" s="138"/>
      <c r="N4" s="138"/>
      <c r="O4" s="138"/>
    </row>
    <row r="5" spans="1:16" ht="15" customHeight="1" x14ac:dyDescent="0.25">
      <c r="A5" s="204" t="s">
        <v>411</v>
      </c>
      <c r="B5" s="205"/>
      <c r="C5" s="199"/>
      <c r="D5" s="200"/>
      <c r="E5" s="206"/>
      <c r="F5" s="206"/>
      <c r="G5" s="207"/>
      <c r="H5" s="40"/>
      <c r="I5" s="138"/>
      <c r="J5" s="138"/>
      <c r="K5" s="138"/>
      <c r="L5" s="138"/>
      <c r="M5" s="138"/>
      <c r="N5" s="138"/>
      <c r="O5" s="138"/>
    </row>
    <row r="6" spans="1:16" ht="15" customHeight="1" x14ac:dyDescent="0.25">
      <c r="A6" s="204" t="s">
        <v>412</v>
      </c>
      <c r="B6" s="205"/>
      <c r="C6" s="199"/>
      <c r="D6" s="200"/>
      <c r="E6" s="206"/>
      <c r="F6" s="206"/>
      <c r="G6" s="207"/>
      <c r="H6" s="40"/>
      <c r="I6" s="138"/>
      <c r="J6" s="138"/>
      <c r="K6" s="138"/>
      <c r="L6" s="138"/>
      <c r="M6" s="138"/>
      <c r="N6" s="138"/>
      <c r="O6" s="138"/>
    </row>
    <row r="7" spans="1:16" ht="15" customHeight="1" x14ac:dyDescent="0.25">
      <c r="A7" s="138"/>
      <c r="B7" s="138"/>
      <c r="F7" s="41"/>
      <c r="G7" s="138"/>
      <c r="H7" s="40"/>
      <c r="I7" s="138"/>
      <c r="J7" s="138"/>
      <c r="K7" s="138"/>
      <c r="L7" s="138"/>
      <c r="M7" s="138"/>
      <c r="N7" s="138"/>
      <c r="O7" s="138"/>
    </row>
    <row r="8" spans="1:16" ht="15" customHeight="1" x14ac:dyDescent="0.25">
      <c r="A8" s="191" t="s">
        <v>424</v>
      </c>
      <c r="B8" s="192"/>
      <c r="C8" s="192"/>
      <c r="D8" s="192"/>
      <c r="E8" s="192"/>
      <c r="F8" s="192"/>
      <c r="G8" s="192"/>
      <c r="H8" s="192"/>
      <c r="I8" s="192"/>
      <c r="J8" s="192"/>
      <c r="K8" s="192"/>
      <c r="L8" s="192"/>
      <c r="M8" s="192"/>
      <c r="N8" s="192"/>
      <c r="O8" s="192"/>
    </row>
    <row r="9" spans="1:16" ht="15" customHeight="1" x14ac:dyDescent="0.25">
      <c r="A9" s="208" t="s">
        <v>414</v>
      </c>
      <c r="B9" s="192"/>
      <c r="C9" s="192"/>
      <c r="D9" s="192"/>
      <c r="E9" s="192"/>
      <c r="F9" s="192"/>
      <c r="G9" s="192"/>
      <c r="H9" s="192"/>
      <c r="I9" s="192"/>
      <c r="J9" s="192"/>
      <c r="K9" s="192"/>
      <c r="L9" s="192"/>
      <c r="M9" s="192"/>
      <c r="N9" s="192"/>
      <c r="O9" s="192"/>
    </row>
    <row r="10" spans="1:16" ht="7.5" customHeight="1" x14ac:dyDescent="0.25">
      <c r="A10" s="140"/>
      <c r="B10" s="138"/>
      <c r="E10" s="138"/>
      <c r="F10" s="47"/>
      <c r="G10" s="138"/>
      <c r="H10" s="138"/>
      <c r="I10" s="138"/>
      <c r="J10" s="138"/>
      <c r="K10" s="138"/>
      <c r="L10" s="29"/>
      <c r="M10" s="29"/>
      <c r="N10" s="29"/>
      <c r="O10" s="138"/>
    </row>
    <row r="11" spans="1:16" s="47" customFormat="1" ht="135.75" customHeight="1" x14ac:dyDescent="0.25">
      <c r="A11" s="195" t="s">
        <v>599</v>
      </c>
      <c r="B11" s="195"/>
      <c r="C11" s="195"/>
      <c r="D11" s="195"/>
      <c r="E11" s="195"/>
      <c r="F11" s="195"/>
      <c r="G11" s="195"/>
      <c r="H11" s="195"/>
      <c r="I11" s="195"/>
      <c r="J11" s="195"/>
      <c r="K11" s="195"/>
      <c r="L11" s="195"/>
      <c r="M11" s="195"/>
      <c r="N11" s="195"/>
      <c r="O11" s="195"/>
    </row>
    <row r="12" spans="1:16" s="47" customFormat="1" x14ac:dyDescent="0.25">
      <c r="A12" s="152"/>
      <c r="B12" s="152"/>
      <c r="C12" s="152"/>
      <c r="D12" s="152"/>
      <c r="E12" s="156"/>
      <c r="F12" s="156"/>
      <c r="G12" s="152"/>
      <c r="H12" s="152"/>
      <c r="I12" s="152"/>
      <c r="J12" s="152"/>
      <c r="K12" s="152"/>
      <c r="L12" s="152"/>
      <c r="M12" s="152"/>
      <c r="N12" s="152"/>
      <c r="O12" s="152"/>
    </row>
    <row r="13" spans="1:16" ht="51" x14ac:dyDescent="0.25">
      <c r="A13" s="3" t="s">
        <v>0</v>
      </c>
      <c r="B13" s="51" t="s">
        <v>423</v>
      </c>
      <c r="C13" s="3" t="s">
        <v>1</v>
      </c>
      <c r="D13" s="3" t="s">
        <v>2</v>
      </c>
      <c r="E13" s="3" t="s">
        <v>418</v>
      </c>
      <c r="F13" s="52" t="s">
        <v>484</v>
      </c>
      <c r="G13" s="3" t="s">
        <v>3</v>
      </c>
      <c r="H13" s="3" t="s">
        <v>419</v>
      </c>
      <c r="I13" s="3" t="s">
        <v>4</v>
      </c>
      <c r="J13" s="3" t="s">
        <v>5</v>
      </c>
      <c r="K13" s="52" t="s">
        <v>6</v>
      </c>
      <c r="L13" s="3" t="s">
        <v>420</v>
      </c>
      <c r="M13" s="3" t="s">
        <v>421</v>
      </c>
      <c r="N13" s="3" t="s">
        <v>7</v>
      </c>
      <c r="O13" s="3" t="s">
        <v>422</v>
      </c>
    </row>
    <row r="14" spans="1:16" ht="12.75" customHeight="1" x14ac:dyDescent="0.25">
      <c r="A14" s="53">
        <v>1</v>
      </c>
      <c r="B14" s="54">
        <v>2</v>
      </c>
      <c r="C14" s="53">
        <v>3</v>
      </c>
      <c r="D14" s="53">
        <v>4</v>
      </c>
      <c r="E14" s="54">
        <v>5</v>
      </c>
      <c r="F14" s="112">
        <v>6</v>
      </c>
      <c r="G14" s="53">
        <v>7</v>
      </c>
      <c r="H14" s="54">
        <v>8</v>
      </c>
      <c r="I14" s="53">
        <v>9</v>
      </c>
      <c r="J14" s="53">
        <v>10</v>
      </c>
      <c r="K14" s="54">
        <v>11</v>
      </c>
      <c r="L14" s="53">
        <v>12</v>
      </c>
      <c r="M14" s="53">
        <v>13</v>
      </c>
      <c r="N14" s="54">
        <v>14</v>
      </c>
      <c r="O14" s="53">
        <v>15</v>
      </c>
    </row>
    <row r="15" spans="1:16" ht="191.25" x14ac:dyDescent="0.25">
      <c r="A15" s="5">
        <v>1</v>
      </c>
      <c r="B15" s="4" t="s">
        <v>511</v>
      </c>
      <c r="C15" s="99" t="s">
        <v>658</v>
      </c>
      <c r="D15" s="4" t="s">
        <v>9</v>
      </c>
      <c r="E15" s="4" t="s">
        <v>157</v>
      </c>
      <c r="F15" s="111">
        <v>240</v>
      </c>
      <c r="G15" s="78"/>
      <c r="H15" s="79"/>
      <c r="I15" s="79"/>
      <c r="J15" s="79"/>
      <c r="K15" s="78"/>
      <c r="L15" s="80"/>
      <c r="M15" s="142">
        <f>F15*L15</f>
        <v>0</v>
      </c>
      <c r="N15" s="81"/>
      <c r="O15" s="144">
        <f>M15+(M15*N15%)</f>
        <v>0</v>
      </c>
    </row>
    <row r="16" spans="1:16" ht="38.25" x14ac:dyDescent="0.25">
      <c r="A16" s="5">
        <v>2</v>
      </c>
      <c r="B16" s="4" t="s">
        <v>457</v>
      </c>
      <c r="C16" s="86" t="s">
        <v>659</v>
      </c>
      <c r="D16" s="4" t="s">
        <v>9</v>
      </c>
      <c r="E16" s="4" t="s">
        <v>157</v>
      </c>
      <c r="F16" s="111">
        <v>20</v>
      </c>
      <c r="G16" s="78"/>
      <c r="H16" s="79"/>
      <c r="I16" s="79"/>
      <c r="J16" s="79"/>
      <c r="K16" s="78"/>
      <c r="L16" s="80"/>
      <c r="M16" s="142">
        <f t="shared" ref="M16:M36" si="0">F16*L16</f>
        <v>0</v>
      </c>
      <c r="N16" s="81"/>
      <c r="O16" s="144">
        <f t="shared" ref="O16:O36" si="1">M16+(M16*N16%)</f>
        <v>0</v>
      </c>
      <c r="P16" s="159"/>
    </row>
    <row r="17" spans="1:16" ht="191.25" x14ac:dyDescent="0.25">
      <c r="A17" s="5">
        <v>3</v>
      </c>
      <c r="B17" s="4" t="s">
        <v>512</v>
      </c>
      <c r="C17" s="99" t="s">
        <v>660</v>
      </c>
      <c r="D17" s="4" t="s">
        <v>9</v>
      </c>
      <c r="E17" s="4" t="s">
        <v>604</v>
      </c>
      <c r="F17" s="111">
        <v>10</v>
      </c>
      <c r="G17" s="78"/>
      <c r="H17" s="79"/>
      <c r="I17" s="79"/>
      <c r="J17" s="79"/>
      <c r="K17" s="78"/>
      <c r="L17" s="80"/>
      <c r="M17" s="142">
        <f t="shared" si="0"/>
        <v>0</v>
      </c>
      <c r="N17" s="81"/>
      <c r="O17" s="144">
        <f t="shared" si="1"/>
        <v>0</v>
      </c>
      <c r="P17" s="159"/>
    </row>
    <row r="18" spans="1:16" ht="191.25" x14ac:dyDescent="0.25">
      <c r="A18" s="5">
        <v>4</v>
      </c>
      <c r="B18" s="4" t="s">
        <v>155</v>
      </c>
      <c r="C18" s="99" t="s">
        <v>612</v>
      </c>
      <c r="D18" s="4" t="s">
        <v>9</v>
      </c>
      <c r="E18" s="4" t="s">
        <v>162</v>
      </c>
      <c r="F18" s="111">
        <v>220</v>
      </c>
      <c r="G18" s="78"/>
      <c r="H18" s="79"/>
      <c r="I18" s="79"/>
      <c r="J18" s="79"/>
      <c r="K18" s="78"/>
      <c r="L18" s="80"/>
      <c r="M18" s="142">
        <f t="shared" si="0"/>
        <v>0</v>
      </c>
      <c r="N18" s="81"/>
      <c r="O18" s="144">
        <f t="shared" si="1"/>
        <v>0</v>
      </c>
      <c r="P18" s="159"/>
    </row>
    <row r="19" spans="1:16" s="47" customFormat="1" ht="178.5" x14ac:dyDescent="0.25">
      <c r="A19" s="5">
        <v>5</v>
      </c>
      <c r="B19" s="110" t="s">
        <v>513</v>
      </c>
      <c r="C19" s="108" t="s">
        <v>661</v>
      </c>
      <c r="D19" s="110" t="s">
        <v>9</v>
      </c>
      <c r="E19" s="118" t="s">
        <v>157</v>
      </c>
      <c r="F19" s="119">
        <v>1600</v>
      </c>
      <c r="G19" s="100"/>
      <c r="H19" s="114"/>
      <c r="I19" s="115"/>
      <c r="J19" s="115"/>
      <c r="K19" s="116"/>
      <c r="L19" s="117"/>
      <c r="M19" s="142">
        <f t="shared" si="0"/>
        <v>0</v>
      </c>
      <c r="N19" s="81"/>
      <c r="O19" s="144">
        <f t="shared" si="1"/>
        <v>0</v>
      </c>
      <c r="P19" s="159"/>
    </row>
    <row r="20" spans="1:16" ht="76.5" x14ac:dyDescent="0.25">
      <c r="A20" s="5">
        <v>6</v>
      </c>
      <c r="B20" s="4" t="s">
        <v>514</v>
      </c>
      <c r="C20" s="178" t="s">
        <v>665</v>
      </c>
      <c r="D20" s="4" t="s">
        <v>9</v>
      </c>
      <c r="E20" s="4" t="s">
        <v>13</v>
      </c>
      <c r="F20" s="111">
        <v>130</v>
      </c>
      <c r="G20" s="78"/>
      <c r="H20" s="79"/>
      <c r="I20" s="79"/>
      <c r="J20" s="79"/>
      <c r="K20" s="78"/>
      <c r="L20" s="80"/>
      <c r="M20" s="142">
        <f t="shared" si="0"/>
        <v>0</v>
      </c>
      <c r="N20" s="81"/>
      <c r="O20" s="144">
        <f t="shared" si="1"/>
        <v>0</v>
      </c>
      <c r="P20" s="159"/>
    </row>
    <row r="21" spans="1:16" s="22" customFormat="1" ht="140.25" x14ac:dyDescent="0.25">
      <c r="A21" s="5">
        <v>7</v>
      </c>
      <c r="B21" s="120" t="s">
        <v>156</v>
      </c>
      <c r="C21" s="121" t="s">
        <v>662</v>
      </c>
      <c r="D21" s="120" t="s">
        <v>9</v>
      </c>
      <c r="E21" s="120" t="s">
        <v>920</v>
      </c>
      <c r="F21" s="122">
        <v>140</v>
      </c>
      <c r="G21" s="123"/>
      <c r="H21" s="133"/>
      <c r="I21" s="133"/>
      <c r="J21" s="133"/>
      <c r="K21" s="123"/>
      <c r="L21" s="124"/>
      <c r="M21" s="142">
        <f t="shared" si="0"/>
        <v>0</v>
      </c>
      <c r="N21" s="81"/>
      <c r="O21" s="144">
        <f t="shared" si="1"/>
        <v>0</v>
      </c>
      <c r="P21" s="159"/>
    </row>
    <row r="22" spans="1:16" ht="89.25" x14ac:dyDescent="0.25">
      <c r="A22" s="5">
        <v>8</v>
      </c>
      <c r="B22" s="4" t="s">
        <v>159</v>
      </c>
      <c r="C22" s="178" t="s">
        <v>666</v>
      </c>
      <c r="D22" s="4" t="s">
        <v>9</v>
      </c>
      <c r="E22" s="4" t="s">
        <v>13</v>
      </c>
      <c r="F22" s="111">
        <v>5</v>
      </c>
      <c r="G22" s="78"/>
      <c r="H22" s="79"/>
      <c r="I22" s="79"/>
      <c r="J22" s="79"/>
      <c r="K22" s="78"/>
      <c r="L22" s="80"/>
      <c r="M22" s="142">
        <f t="shared" si="0"/>
        <v>0</v>
      </c>
      <c r="N22" s="81"/>
      <c r="O22" s="144">
        <f t="shared" si="1"/>
        <v>0</v>
      </c>
      <c r="P22" s="159"/>
    </row>
    <row r="23" spans="1:16" ht="51" x14ac:dyDescent="0.25">
      <c r="A23" s="5">
        <v>9</v>
      </c>
      <c r="B23" s="4" t="s">
        <v>158</v>
      </c>
      <c r="C23" s="86" t="s">
        <v>735</v>
      </c>
      <c r="D23" s="4" t="s">
        <v>11</v>
      </c>
      <c r="E23" s="4" t="s">
        <v>22</v>
      </c>
      <c r="F23" s="111">
        <v>2400</v>
      </c>
      <c r="G23" s="78"/>
      <c r="H23" s="79"/>
      <c r="I23" s="79"/>
      <c r="J23" s="79"/>
      <c r="K23" s="78"/>
      <c r="L23" s="80"/>
      <c r="M23" s="142">
        <f t="shared" si="0"/>
        <v>0</v>
      </c>
      <c r="N23" s="81"/>
      <c r="O23" s="144">
        <f t="shared" si="1"/>
        <v>0</v>
      </c>
      <c r="P23" s="159"/>
    </row>
    <row r="24" spans="1:16" s="179" customFormat="1" ht="51" x14ac:dyDescent="0.25">
      <c r="A24" s="5">
        <v>10</v>
      </c>
      <c r="B24" s="186" t="s">
        <v>929</v>
      </c>
      <c r="C24" s="86" t="s">
        <v>930</v>
      </c>
      <c r="D24" s="4" t="s">
        <v>11</v>
      </c>
      <c r="E24" s="4" t="s">
        <v>22</v>
      </c>
      <c r="F24" s="122">
        <v>500</v>
      </c>
      <c r="G24" s="78"/>
      <c r="H24" s="79"/>
      <c r="I24" s="79"/>
      <c r="J24" s="79"/>
      <c r="K24" s="78"/>
      <c r="L24" s="80"/>
      <c r="M24" s="142">
        <f t="shared" si="0"/>
        <v>0</v>
      </c>
      <c r="N24" s="81"/>
      <c r="O24" s="144">
        <f t="shared" si="1"/>
        <v>0</v>
      </c>
    </row>
    <row r="25" spans="1:16" ht="153" x14ac:dyDescent="0.25">
      <c r="A25" s="5">
        <v>11</v>
      </c>
      <c r="B25" s="4" t="s">
        <v>515</v>
      </c>
      <c r="C25" s="86" t="s">
        <v>667</v>
      </c>
      <c r="D25" s="4" t="s">
        <v>11</v>
      </c>
      <c r="E25" s="4" t="s">
        <v>22</v>
      </c>
      <c r="F25" s="111">
        <v>70</v>
      </c>
      <c r="G25" s="78"/>
      <c r="H25" s="79"/>
      <c r="I25" s="79"/>
      <c r="J25" s="79"/>
      <c r="K25" s="78"/>
      <c r="L25" s="80"/>
      <c r="M25" s="142">
        <f t="shared" si="0"/>
        <v>0</v>
      </c>
      <c r="N25" s="81"/>
      <c r="O25" s="144">
        <f t="shared" si="1"/>
        <v>0</v>
      </c>
      <c r="P25" s="159"/>
    </row>
    <row r="26" spans="1:16" ht="114.75" x14ac:dyDescent="0.25">
      <c r="A26" s="5">
        <v>12</v>
      </c>
      <c r="B26" s="4" t="s">
        <v>516</v>
      </c>
      <c r="C26" s="99" t="s">
        <v>611</v>
      </c>
      <c r="D26" s="4" t="s">
        <v>40</v>
      </c>
      <c r="E26" s="4" t="s">
        <v>239</v>
      </c>
      <c r="F26" s="111">
        <v>280</v>
      </c>
      <c r="G26" s="78"/>
      <c r="H26" s="79"/>
      <c r="I26" s="79"/>
      <c r="J26" s="79"/>
      <c r="K26" s="78"/>
      <c r="L26" s="80"/>
      <c r="M26" s="142">
        <f t="shared" si="0"/>
        <v>0</v>
      </c>
      <c r="N26" s="81"/>
      <c r="O26" s="144">
        <f t="shared" si="1"/>
        <v>0</v>
      </c>
      <c r="P26" s="159"/>
    </row>
    <row r="27" spans="1:16" ht="178.5" x14ac:dyDescent="0.25">
      <c r="A27" s="5">
        <v>13</v>
      </c>
      <c r="B27" s="4" t="s">
        <v>443</v>
      </c>
      <c r="C27" s="86" t="s">
        <v>663</v>
      </c>
      <c r="D27" s="4" t="s">
        <v>40</v>
      </c>
      <c r="E27" s="4" t="s">
        <v>444</v>
      </c>
      <c r="F27" s="111">
        <v>6000</v>
      </c>
      <c r="G27" s="78"/>
      <c r="H27" s="79"/>
      <c r="I27" s="79"/>
      <c r="J27" s="79"/>
      <c r="K27" s="78"/>
      <c r="L27" s="80"/>
      <c r="M27" s="142">
        <f t="shared" si="0"/>
        <v>0</v>
      </c>
      <c r="N27" s="81"/>
      <c r="O27" s="144">
        <f t="shared" si="1"/>
        <v>0</v>
      </c>
      <c r="P27" s="159"/>
    </row>
    <row r="28" spans="1:16" ht="153" x14ac:dyDescent="0.25">
      <c r="A28" s="5">
        <v>14</v>
      </c>
      <c r="B28" s="4" t="s">
        <v>445</v>
      </c>
      <c r="C28" s="86" t="s">
        <v>921</v>
      </c>
      <c r="D28" s="4" t="s">
        <v>9</v>
      </c>
      <c r="E28" s="4" t="s">
        <v>444</v>
      </c>
      <c r="F28" s="111">
        <v>350</v>
      </c>
      <c r="G28" s="78"/>
      <c r="H28" s="79"/>
      <c r="I28" s="79"/>
      <c r="J28" s="79"/>
      <c r="K28" s="78"/>
      <c r="L28" s="80"/>
      <c r="M28" s="142">
        <f t="shared" si="0"/>
        <v>0</v>
      </c>
      <c r="N28" s="81"/>
      <c r="O28" s="144">
        <f t="shared" si="1"/>
        <v>0</v>
      </c>
      <c r="P28" s="159"/>
    </row>
    <row r="29" spans="1:16" ht="255" x14ac:dyDescent="0.25">
      <c r="A29" s="5">
        <v>15</v>
      </c>
      <c r="B29" s="4" t="s">
        <v>458</v>
      </c>
      <c r="C29" s="86" t="s">
        <v>922</v>
      </c>
      <c r="D29" s="4" t="s">
        <v>9</v>
      </c>
      <c r="E29" s="4" t="s">
        <v>928</v>
      </c>
      <c r="F29" s="111">
        <v>15</v>
      </c>
      <c r="G29" s="78"/>
      <c r="H29" s="79"/>
      <c r="I29" s="79"/>
      <c r="J29" s="79"/>
      <c r="K29" s="78"/>
      <c r="L29" s="80"/>
      <c r="M29" s="142">
        <f t="shared" si="0"/>
        <v>0</v>
      </c>
      <c r="N29" s="81"/>
      <c r="O29" s="144">
        <f t="shared" si="1"/>
        <v>0</v>
      </c>
      <c r="P29" s="159"/>
    </row>
    <row r="30" spans="1:16" ht="267.75" x14ac:dyDescent="0.25">
      <c r="A30" s="5">
        <v>16</v>
      </c>
      <c r="B30" s="89" t="s">
        <v>517</v>
      </c>
      <c r="C30" s="90" t="s">
        <v>664</v>
      </c>
      <c r="D30" s="89" t="s">
        <v>9</v>
      </c>
      <c r="E30" s="88" t="s">
        <v>931</v>
      </c>
      <c r="F30" s="119">
        <v>15</v>
      </c>
      <c r="G30" s="78"/>
      <c r="H30" s="91"/>
      <c r="I30" s="79"/>
      <c r="J30" s="79"/>
      <c r="K30" s="92"/>
      <c r="L30" s="93"/>
      <c r="M30" s="142">
        <f t="shared" si="0"/>
        <v>0</v>
      </c>
      <c r="N30" s="81"/>
      <c r="O30" s="144">
        <f t="shared" si="1"/>
        <v>0</v>
      </c>
      <c r="P30" s="159"/>
    </row>
    <row r="31" spans="1:16" ht="140.25" x14ac:dyDescent="0.25">
      <c r="A31" s="5">
        <v>17</v>
      </c>
      <c r="B31" s="89" t="s">
        <v>161</v>
      </c>
      <c r="C31" s="90" t="s">
        <v>923</v>
      </c>
      <c r="D31" s="89" t="s">
        <v>9</v>
      </c>
      <c r="E31" s="88" t="s">
        <v>162</v>
      </c>
      <c r="F31" s="119">
        <v>280</v>
      </c>
      <c r="G31" s="78"/>
      <c r="H31" s="91"/>
      <c r="I31" s="79"/>
      <c r="J31" s="79"/>
      <c r="K31" s="92"/>
      <c r="L31" s="93"/>
      <c r="M31" s="142">
        <f t="shared" si="0"/>
        <v>0</v>
      </c>
      <c r="N31" s="81"/>
      <c r="O31" s="144">
        <f t="shared" si="1"/>
        <v>0</v>
      </c>
      <c r="P31" s="159"/>
    </row>
    <row r="32" spans="1:16" ht="229.5" x14ac:dyDescent="0.25">
      <c r="A32" s="5">
        <v>18</v>
      </c>
      <c r="B32" s="89" t="s">
        <v>163</v>
      </c>
      <c r="C32" s="90" t="s">
        <v>924</v>
      </c>
      <c r="D32" s="89" t="s">
        <v>9</v>
      </c>
      <c r="E32" s="88" t="s">
        <v>574</v>
      </c>
      <c r="F32" s="119">
        <v>284</v>
      </c>
      <c r="G32" s="78"/>
      <c r="H32" s="91"/>
      <c r="I32" s="79"/>
      <c r="J32" s="79"/>
      <c r="K32" s="92"/>
      <c r="L32" s="93"/>
      <c r="M32" s="142">
        <f t="shared" si="0"/>
        <v>0</v>
      </c>
      <c r="N32" s="81"/>
      <c r="O32" s="144">
        <f t="shared" si="1"/>
        <v>0</v>
      </c>
      <c r="P32" s="159"/>
    </row>
    <row r="33" spans="1:16" ht="242.25" x14ac:dyDescent="0.25">
      <c r="A33" s="5">
        <v>19</v>
      </c>
      <c r="B33" s="4" t="s">
        <v>483</v>
      </c>
      <c r="C33" s="86" t="s">
        <v>925</v>
      </c>
      <c r="D33" s="4" t="s">
        <v>9</v>
      </c>
      <c r="E33" s="4" t="s">
        <v>162</v>
      </c>
      <c r="F33" s="111">
        <v>3980</v>
      </c>
      <c r="G33" s="78"/>
      <c r="H33" s="79"/>
      <c r="I33" s="79"/>
      <c r="J33" s="79"/>
      <c r="K33" s="78"/>
      <c r="L33" s="80"/>
      <c r="M33" s="142">
        <f t="shared" si="0"/>
        <v>0</v>
      </c>
      <c r="N33" s="81"/>
      <c r="O33" s="144">
        <f t="shared" si="1"/>
        <v>0</v>
      </c>
      <c r="P33" s="159"/>
    </row>
    <row r="34" spans="1:16" ht="140.25" x14ac:dyDescent="0.25">
      <c r="A34" s="5">
        <v>20</v>
      </c>
      <c r="B34" s="4" t="s">
        <v>518</v>
      </c>
      <c r="C34" s="86" t="s">
        <v>926</v>
      </c>
      <c r="D34" s="4" t="s">
        <v>9</v>
      </c>
      <c r="E34" s="4" t="s">
        <v>162</v>
      </c>
      <c r="F34" s="111">
        <v>5</v>
      </c>
      <c r="G34" s="78"/>
      <c r="H34" s="79"/>
      <c r="I34" s="79"/>
      <c r="J34" s="79"/>
      <c r="K34" s="78"/>
      <c r="L34" s="80"/>
      <c r="M34" s="142">
        <f t="shared" si="0"/>
        <v>0</v>
      </c>
      <c r="N34" s="81"/>
      <c r="O34" s="144">
        <f t="shared" si="1"/>
        <v>0</v>
      </c>
      <c r="P34" s="159"/>
    </row>
    <row r="35" spans="1:16" s="179" customFormat="1" ht="114.75" x14ac:dyDescent="0.25">
      <c r="A35" s="5">
        <v>21</v>
      </c>
      <c r="B35" s="4" t="s">
        <v>733</v>
      </c>
      <c r="C35" s="86" t="s">
        <v>734</v>
      </c>
      <c r="D35" s="4" t="s">
        <v>9</v>
      </c>
      <c r="E35" s="4" t="s">
        <v>604</v>
      </c>
      <c r="F35" s="111">
        <v>160</v>
      </c>
      <c r="G35" s="78"/>
      <c r="H35" s="79"/>
      <c r="I35" s="79"/>
      <c r="J35" s="79"/>
      <c r="K35" s="78"/>
      <c r="L35" s="80"/>
      <c r="M35" s="142">
        <f t="shared" si="0"/>
        <v>0</v>
      </c>
      <c r="N35" s="81"/>
      <c r="O35" s="144">
        <f t="shared" si="1"/>
        <v>0</v>
      </c>
    </row>
    <row r="36" spans="1:16" ht="216.75" x14ac:dyDescent="0.25">
      <c r="A36" s="5">
        <v>22</v>
      </c>
      <c r="B36" s="4" t="s">
        <v>164</v>
      </c>
      <c r="C36" s="86" t="s">
        <v>927</v>
      </c>
      <c r="D36" s="4" t="s">
        <v>9</v>
      </c>
      <c r="E36" s="4" t="s">
        <v>157</v>
      </c>
      <c r="F36" s="111">
        <v>5</v>
      </c>
      <c r="G36" s="78"/>
      <c r="H36" s="79"/>
      <c r="I36" s="79"/>
      <c r="J36" s="79"/>
      <c r="K36" s="78"/>
      <c r="L36" s="80"/>
      <c r="M36" s="142">
        <f t="shared" si="0"/>
        <v>0</v>
      </c>
      <c r="N36" s="81"/>
      <c r="O36" s="144">
        <f t="shared" si="1"/>
        <v>0</v>
      </c>
      <c r="P36" s="159"/>
    </row>
    <row r="37" spans="1:16" s="130" customFormat="1" x14ac:dyDescent="0.25">
      <c r="A37" s="5">
        <v>23</v>
      </c>
      <c r="B37" s="120"/>
      <c r="C37" s="121" t="s">
        <v>480</v>
      </c>
      <c r="D37" s="120" t="s">
        <v>9</v>
      </c>
      <c r="E37" s="122">
        <v>1</v>
      </c>
      <c r="F37" s="122">
        <v>1</v>
      </c>
      <c r="G37" s="120"/>
      <c r="H37" s="121"/>
      <c r="I37" s="121"/>
      <c r="J37" s="121"/>
      <c r="K37" s="123"/>
      <c r="L37" s="124"/>
      <c r="M37" s="145">
        <v>2000</v>
      </c>
      <c r="N37" s="125">
        <v>22</v>
      </c>
      <c r="O37" s="144">
        <f t="shared" ref="O37" si="2">M37+(M37*N37%)</f>
        <v>2440</v>
      </c>
    </row>
    <row r="38" spans="1:16" x14ac:dyDescent="0.25">
      <c r="A38" s="8"/>
      <c r="B38" s="7"/>
      <c r="C38" s="6" t="s">
        <v>437</v>
      </c>
      <c r="D38" s="6"/>
      <c r="E38" s="7"/>
      <c r="F38" s="105"/>
      <c r="G38" s="7"/>
      <c r="H38" s="6"/>
      <c r="I38" s="7"/>
      <c r="J38" s="7"/>
      <c r="K38" s="7"/>
      <c r="L38" s="68"/>
      <c r="M38" s="143">
        <f>SUM(M15:M37)</f>
        <v>2000</v>
      </c>
      <c r="N38" s="82"/>
      <c r="O38" s="143">
        <f>SUM(O15:O37)</f>
        <v>2440</v>
      </c>
    </row>
    <row r="39" spans="1:16" x14ac:dyDescent="0.25">
      <c r="B39" s="11"/>
      <c r="C39" s="12"/>
      <c r="D39" s="12"/>
      <c r="E39" s="11"/>
      <c r="F39" s="109"/>
      <c r="G39" s="11"/>
      <c r="H39" s="14"/>
      <c r="I39" s="11"/>
      <c r="J39" s="11"/>
      <c r="K39" s="11"/>
      <c r="L39" s="21"/>
      <c r="M39" s="16"/>
      <c r="N39" s="16"/>
      <c r="O39" s="126"/>
    </row>
    <row r="40" spans="1:16" x14ac:dyDescent="0.25">
      <c r="B40" s="11"/>
      <c r="C40" s="12"/>
      <c r="D40" s="12"/>
      <c r="E40" s="11"/>
      <c r="F40" s="109"/>
      <c r="G40" s="11"/>
      <c r="H40" s="14"/>
      <c r="I40" s="11"/>
      <c r="J40" s="11"/>
      <c r="K40" s="11"/>
      <c r="L40" s="21"/>
      <c r="M40" s="16"/>
      <c r="N40" s="16"/>
      <c r="O40" s="127"/>
    </row>
    <row r="41" spans="1:16" x14ac:dyDescent="0.25">
      <c r="B41" s="11"/>
      <c r="C41" s="12"/>
      <c r="D41" s="12"/>
      <c r="E41" s="11"/>
      <c r="F41" s="109"/>
      <c r="G41" s="11"/>
      <c r="H41" s="14"/>
      <c r="I41" s="11"/>
      <c r="J41" s="11"/>
      <c r="K41" s="11"/>
      <c r="L41" s="21"/>
      <c r="M41" s="16"/>
      <c r="N41" s="16"/>
      <c r="O41" s="131"/>
    </row>
    <row r="42" spans="1:16" x14ac:dyDescent="0.25">
      <c r="B42" s="11"/>
      <c r="C42" s="12"/>
      <c r="D42" s="12"/>
      <c r="E42" s="11"/>
      <c r="F42" s="109"/>
      <c r="G42" s="11"/>
      <c r="H42" s="14"/>
      <c r="I42" s="11"/>
      <c r="J42" s="11"/>
      <c r="K42" s="11"/>
      <c r="L42" s="21"/>
      <c r="M42" s="16"/>
      <c r="N42" s="16"/>
      <c r="O42" s="21"/>
    </row>
    <row r="43" spans="1:16" x14ac:dyDescent="0.25">
      <c r="B43" s="11"/>
      <c r="C43" s="12"/>
      <c r="D43" s="12"/>
      <c r="E43" s="11"/>
      <c r="F43" s="109"/>
      <c r="G43" s="11"/>
      <c r="H43" s="14"/>
      <c r="I43" s="11"/>
      <c r="J43" s="11"/>
      <c r="K43" s="11"/>
      <c r="L43" s="21"/>
      <c r="M43" s="16"/>
      <c r="N43" s="16"/>
      <c r="O43" s="21"/>
    </row>
    <row r="44" spans="1:16" x14ac:dyDescent="0.25">
      <c r="B44" s="11"/>
      <c r="C44" s="12"/>
      <c r="D44" s="12"/>
      <c r="E44" s="11"/>
      <c r="F44" s="109"/>
      <c r="G44" s="11"/>
      <c r="H44" s="14"/>
      <c r="I44" s="11"/>
      <c r="J44" s="11"/>
      <c r="K44" s="11"/>
      <c r="L44" s="21"/>
      <c r="M44" s="16"/>
      <c r="N44" s="16"/>
      <c r="O44" s="21"/>
    </row>
    <row r="45" spans="1:16" x14ac:dyDescent="0.25">
      <c r="A45" s="138"/>
      <c r="B45" s="11"/>
      <c r="C45" s="12"/>
      <c r="D45" s="12"/>
      <c r="E45" s="11"/>
      <c r="F45" s="109"/>
      <c r="G45" s="11"/>
      <c r="H45" s="14"/>
      <c r="I45" s="11"/>
      <c r="J45" s="11"/>
      <c r="K45" s="11"/>
      <c r="L45" s="21"/>
      <c r="M45" s="16"/>
      <c r="N45" s="16"/>
      <c r="O45" s="21"/>
    </row>
    <row r="46" spans="1:16" x14ac:dyDescent="0.25">
      <c r="A46" s="138"/>
      <c r="B46" s="11"/>
      <c r="C46" s="12"/>
      <c r="D46" s="12"/>
      <c r="E46" s="11"/>
      <c r="F46" s="109"/>
      <c r="G46" s="11"/>
      <c r="H46" s="14"/>
      <c r="I46" s="11"/>
      <c r="J46" s="11"/>
      <c r="K46" s="11"/>
      <c r="L46" s="21"/>
      <c r="M46" s="16"/>
      <c r="N46" s="16"/>
      <c r="O46" s="21"/>
    </row>
    <row r="47" spans="1:16" s="20" customFormat="1" x14ac:dyDescent="0.25">
      <c r="A47" s="33"/>
      <c r="B47" s="33"/>
      <c r="C47" s="138"/>
      <c r="D47" s="138"/>
      <c r="E47" s="33"/>
      <c r="F47" s="104"/>
      <c r="G47" s="33"/>
      <c r="H47" s="18"/>
      <c r="I47" s="33"/>
      <c r="J47" s="33"/>
      <c r="K47" s="33"/>
      <c r="L47" s="33"/>
      <c r="M47" s="33"/>
      <c r="N47" s="33"/>
      <c r="O47" s="33"/>
    </row>
  </sheetData>
  <sheetProtection algorithmName="SHA-512" hashValue="URPS6pxmw/tq7wq7skB0HSVLFu+p1RiZ4l4Q/eS5AR5oBFC6fsNjVZZ/m3KG3NzWvLMZvfh23/Jzkm37iKEkRg==" saltValue="5+okAX7deiTMTkzj4wk+Dw==" spinCount="100000" sheet="1" selectLockedCells="1"/>
  <mergeCells count="13">
    <mergeCell ref="A11:O11"/>
    <mergeCell ref="A5:B5"/>
    <mergeCell ref="C5:G5"/>
    <mergeCell ref="A6:B6"/>
    <mergeCell ref="C6:G6"/>
    <mergeCell ref="A8:O8"/>
    <mergeCell ref="A9:O9"/>
    <mergeCell ref="A1:G1"/>
    <mergeCell ref="A2:G2"/>
    <mergeCell ref="A3:B3"/>
    <mergeCell ref="C3:G3"/>
    <mergeCell ref="A4:B4"/>
    <mergeCell ref="C4:G4"/>
  </mergeCells>
  <dataValidations count="1">
    <dataValidation type="list" errorStyle="information" allowBlank="1" showInputMessage="1" showErrorMessage="1" sqref="E15:E37">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8" fitToHeight="0"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2"/>
  <sheetViews>
    <sheetView showGridLines="0" zoomScaleNormal="100" workbookViewId="0">
      <selection activeCell="G15" sqref="G15"/>
    </sheetView>
  </sheetViews>
  <sheetFormatPr defaultColWidth="9.140625" defaultRowHeight="15" x14ac:dyDescent="0.25"/>
  <cols>
    <col min="1" max="1" width="4.7109375" style="177" customWidth="1"/>
    <col min="2" max="2" width="10.85546875" style="10" customWidth="1"/>
    <col min="3" max="3" width="38.5703125" style="9" customWidth="1"/>
    <col min="4" max="4" width="8.85546875" style="33" customWidth="1"/>
    <col min="5" max="5" width="10" style="33" customWidth="1"/>
    <col min="6" max="6" width="9" style="107" customWidth="1"/>
    <col min="7" max="7" width="12.7109375" style="9" customWidth="1"/>
    <col min="8" max="8" width="26.7109375" style="18" customWidth="1"/>
    <col min="9" max="9" width="13.5703125" style="10" customWidth="1"/>
    <col min="10" max="10" width="15.7109375" style="10" customWidth="1"/>
    <col min="11" max="11" width="9.42578125" style="10" customWidth="1"/>
    <col min="12" max="12" width="10.140625" style="9" customWidth="1"/>
    <col min="13" max="13" width="15.7109375" style="9" customWidth="1"/>
    <col min="14" max="14" width="8.5703125" style="34" customWidth="1"/>
    <col min="15" max="15" width="15.7109375" style="9" customWidth="1"/>
    <col min="16" max="16" width="14.140625" style="9" bestFit="1" customWidth="1"/>
    <col min="17" max="16384" width="9.140625" style="9"/>
  </cols>
  <sheetData>
    <row r="1" spans="1:17" s="40" customFormat="1" x14ac:dyDescent="0.25">
      <c r="A1" s="196" t="s">
        <v>408</v>
      </c>
      <c r="B1" s="197"/>
      <c r="C1" s="197"/>
      <c r="D1" s="197"/>
      <c r="E1" s="197"/>
      <c r="F1" s="197"/>
      <c r="G1" s="197"/>
    </row>
    <row r="2" spans="1:17" s="40" customFormat="1" x14ac:dyDescent="0.25">
      <c r="A2" s="197"/>
      <c r="B2" s="197"/>
      <c r="C2" s="197"/>
      <c r="D2" s="197"/>
      <c r="E2" s="197"/>
      <c r="F2" s="197"/>
      <c r="G2" s="197"/>
    </row>
    <row r="3" spans="1:17" s="40" customFormat="1" x14ac:dyDescent="0.25">
      <c r="A3" s="198" t="s">
        <v>409</v>
      </c>
      <c r="B3" s="198"/>
      <c r="C3" s="199"/>
      <c r="D3" s="200"/>
      <c r="E3" s="200"/>
      <c r="F3" s="200"/>
      <c r="G3" s="201"/>
    </row>
    <row r="4" spans="1:17" s="40" customFormat="1" x14ac:dyDescent="0.25">
      <c r="A4" s="198" t="s">
        <v>410</v>
      </c>
      <c r="B4" s="198"/>
      <c r="C4" s="199"/>
      <c r="D4" s="200"/>
      <c r="E4" s="200"/>
      <c r="F4" s="200"/>
      <c r="G4" s="201"/>
    </row>
    <row r="5" spans="1:17" s="40" customFormat="1" x14ac:dyDescent="0.25">
      <c r="A5" s="198" t="s">
        <v>411</v>
      </c>
      <c r="B5" s="198"/>
      <c r="C5" s="199"/>
      <c r="D5" s="200"/>
      <c r="E5" s="200"/>
      <c r="F5" s="200"/>
      <c r="G5" s="201"/>
    </row>
    <row r="6" spans="1:17" s="40" customFormat="1" x14ac:dyDescent="0.25">
      <c r="A6" s="198" t="s">
        <v>412</v>
      </c>
      <c r="B6" s="198"/>
      <c r="C6" s="199"/>
      <c r="D6" s="200"/>
      <c r="E6" s="200"/>
      <c r="F6" s="200"/>
      <c r="G6" s="201"/>
    </row>
    <row r="7" spans="1:17" s="40" customFormat="1" x14ac:dyDescent="0.25">
      <c r="A7" s="45"/>
      <c r="D7" s="42"/>
      <c r="E7" s="42"/>
      <c r="F7" s="103"/>
    </row>
    <row r="8" spans="1:17" s="40" customFormat="1" x14ac:dyDescent="0.25">
      <c r="A8" s="191" t="s">
        <v>424</v>
      </c>
      <c r="B8" s="192"/>
      <c r="C8" s="192"/>
      <c r="D8" s="192"/>
      <c r="E8" s="192"/>
      <c r="F8" s="192"/>
      <c r="G8" s="192"/>
      <c r="H8" s="192"/>
      <c r="I8" s="192"/>
      <c r="J8" s="192"/>
      <c r="K8" s="192"/>
      <c r="L8" s="192"/>
      <c r="M8" s="192"/>
      <c r="N8" s="192"/>
      <c r="O8" s="192"/>
    </row>
    <row r="9" spans="1:17" s="40" customFormat="1" x14ac:dyDescent="0.25">
      <c r="A9" s="208" t="s">
        <v>415</v>
      </c>
      <c r="B9" s="194"/>
      <c r="C9" s="194"/>
      <c r="D9" s="194"/>
      <c r="E9" s="194"/>
      <c r="F9" s="194"/>
      <c r="G9" s="194"/>
      <c r="H9" s="194"/>
      <c r="I9" s="194"/>
      <c r="J9" s="194"/>
      <c r="K9" s="194"/>
      <c r="L9" s="194"/>
      <c r="M9" s="194"/>
      <c r="N9" s="194"/>
      <c r="O9" s="194"/>
    </row>
    <row r="10" spans="1:17" s="40" customFormat="1" ht="7.5" customHeight="1" x14ac:dyDescent="0.25">
      <c r="A10" s="176"/>
      <c r="B10" s="34"/>
      <c r="C10" s="34"/>
      <c r="D10" s="33"/>
      <c r="E10" s="33"/>
      <c r="F10" s="104"/>
      <c r="G10" s="34"/>
      <c r="H10" s="34"/>
      <c r="I10" s="34"/>
      <c r="J10" s="34"/>
      <c r="K10" s="34"/>
      <c r="L10" s="34"/>
      <c r="M10" s="34"/>
      <c r="N10" s="34"/>
      <c r="O10" s="34"/>
    </row>
    <row r="11" spans="1:17" s="46" customFormat="1" ht="135.75" customHeight="1" x14ac:dyDescent="0.25">
      <c r="A11" s="195" t="s">
        <v>599</v>
      </c>
      <c r="B11" s="195"/>
      <c r="C11" s="195"/>
      <c r="D11" s="195"/>
      <c r="E11" s="195"/>
      <c r="F11" s="195"/>
      <c r="G11" s="195"/>
      <c r="H11" s="195"/>
      <c r="I11" s="195"/>
      <c r="J11" s="195"/>
      <c r="K11" s="195"/>
      <c r="L11" s="195"/>
      <c r="M11" s="195"/>
      <c r="N11" s="195"/>
      <c r="O11" s="195"/>
      <c r="P11" s="153"/>
    </row>
    <row r="12" spans="1:17" s="46" customFormat="1" x14ac:dyDescent="0.25">
      <c r="A12" s="170"/>
      <c r="B12" s="152"/>
      <c r="C12" s="152"/>
      <c r="D12" s="152"/>
      <c r="E12" s="156"/>
      <c r="F12" s="156"/>
      <c r="G12" s="152"/>
      <c r="H12" s="152"/>
      <c r="I12" s="152"/>
      <c r="J12" s="152"/>
      <c r="K12" s="152"/>
      <c r="L12" s="152"/>
      <c r="M12" s="152"/>
      <c r="N12" s="152"/>
      <c r="O12" s="152"/>
      <c r="P12" s="153"/>
    </row>
    <row r="13" spans="1:17" ht="51" x14ac:dyDescent="0.25">
      <c r="A13" s="52" t="s">
        <v>0</v>
      </c>
      <c r="B13" s="51" t="s">
        <v>423</v>
      </c>
      <c r="C13" s="3" t="s">
        <v>1</v>
      </c>
      <c r="D13" s="3" t="s">
        <v>2</v>
      </c>
      <c r="E13" s="3" t="s">
        <v>418</v>
      </c>
      <c r="F13" s="52" t="s">
        <v>484</v>
      </c>
      <c r="G13" s="3" t="s">
        <v>3</v>
      </c>
      <c r="H13" s="3" t="s">
        <v>419</v>
      </c>
      <c r="I13" s="3" t="s">
        <v>4</v>
      </c>
      <c r="J13" s="3" t="s">
        <v>5</v>
      </c>
      <c r="K13" s="52" t="s">
        <v>6</v>
      </c>
      <c r="L13" s="3" t="s">
        <v>420</v>
      </c>
      <c r="M13" s="3" t="s">
        <v>421</v>
      </c>
      <c r="N13" s="3" t="s">
        <v>7</v>
      </c>
      <c r="O13" s="3" t="s">
        <v>422</v>
      </c>
      <c r="P13" s="30"/>
    </row>
    <row r="14" spans="1:17" ht="12.75" customHeight="1" x14ac:dyDescent="0.25">
      <c r="A14" s="155">
        <v>1</v>
      </c>
      <c r="B14" s="154">
        <v>2</v>
      </c>
      <c r="C14" s="154">
        <v>3</v>
      </c>
      <c r="D14" s="154">
        <v>4</v>
      </c>
      <c r="E14" s="154">
        <v>5</v>
      </c>
      <c r="F14" s="155">
        <v>6</v>
      </c>
      <c r="G14" s="154">
        <v>7</v>
      </c>
      <c r="H14" s="154">
        <v>8</v>
      </c>
      <c r="I14" s="154">
        <v>9</v>
      </c>
      <c r="J14" s="154">
        <v>10</v>
      </c>
      <c r="K14" s="154">
        <v>11</v>
      </c>
      <c r="L14" s="154">
        <v>12</v>
      </c>
      <c r="M14" s="154">
        <v>13</v>
      </c>
      <c r="N14" s="154">
        <v>14</v>
      </c>
      <c r="O14" s="154">
        <v>15</v>
      </c>
      <c r="P14" s="30"/>
    </row>
    <row r="15" spans="1:17" s="173" customFormat="1" ht="38.25" x14ac:dyDescent="0.25">
      <c r="A15" s="172">
        <v>1</v>
      </c>
      <c r="B15" s="98" t="s">
        <v>522</v>
      </c>
      <c r="C15" s="99" t="s">
        <v>628</v>
      </c>
      <c r="D15" s="98" t="s">
        <v>11</v>
      </c>
      <c r="E15" s="98" t="s">
        <v>22</v>
      </c>
      <c r="F15" s="113">
        <v>10</v>
      </c>
      <c r="G15" s="136"/>
      <c r="H15" s="115"/>
      <c r="I15" s="137"/>
      <c r="J15" s="137"/>
      <c r="K15" s="100"/>
      <c r="L15" s="101"/>
      <c r="M15" s="147">
        <f>F15*L15</f>
        <v>0</v>
      </c>
      <c r="N15" s="102"/>
      <c r="O15" s="150">
        <f>M15+(M15*N15%)</f>
        <v>0</v>
      </c>
      <c r="P15" s="170"/>
    </row>
    <row r="16" spans="1:17" ht="318.75" x14ac:dyDescent="0.25">
      <c r="A16" s="172">
        <v>2</v>
      </c>
      <c r="B16" s="85" t="s">
        <v>165</v>
      </c>
      <c r="C16" s="86" t="s">
        <v>629</v>
      </c>
      <c r="D16" s="85" t="s">
        <v>11</v>
      </c>
      <c r="E16" s="174" t="s">
        <v>151</v>
      </c>
      <c r="F16" s="113">
        <v>100</v>
      </c>
      <c r="G16" s="134"/>
      <c r="H16" s="79"/>
      <c r="I16" s="135"/>
      <c r="J16" s="135"/>
      <c r="K16" s="78"/>
      <c r="L16" s="80"/>
      <c r="M16" s="147">
        <f t="shared" ref="M16:M47" si="0">F16*L16</f>
        <v>0</v>
      </c>
      <c r="N16" s="102"/>
      <c r="O16" s="150">
        <f t="shared" ref="O16:O47" si="1">M16+(M16*N16%)</f>
        <v>0</v>
      </c>
      <c r="P16" s="30"/>
      <c r="Q16" s="158"/>
    </row>
    <row r="17" spans="1:17" s="171" customFormat="1" ht="165.75" x14ac:dyDescent="0.25">
      <c r="A17" s="172">
        <v>3</v>
      </c>
      <c r="B17" s="98" t="s">
        <v>523</v>
      </c>
      <c r="C17" s="99" t="s">
        <v>630</v>
      </c>
      <c r="D17" s="98" t="s">
        <v>11</v>
      </c>
      <c r="E17" s="98" t="s">
        <v>22</v>
      </c>
      <c r="F17" s="113">
        <v>10</v>
      </c>
      <c r="G17" s="136"/>
      <c r="H17" s="115"/>
      <c r="I17" s="137"/>
      <c r="J17" s="137"/>
      <c r="K17" s="100"/>
      <c r="L17" s="101"/>
      <c r="M17" s="147">
        <f t="shared" si="0"/>
        <v>0</v>
      </c>
      <c r="N17" s="102"/>
      <c r="O17" s="150">
        <f t="shared" si="1"/>
        <v>0</v>
      </c>
      <c r="P17" s="170"/>
      <c r="Q17" s="173"/>
    </row>
    <row r="18" spans="1:17" ht="114.75" x14ac:dyDescent="0.25">
      <c r="A18" s="172">
        <v>4</v>
      </c>
      <c r="B18" s="85" t="s">
        <v>166</v>
      </c>
      <c r="C18" s="86" t="s">
        <v>631</v>
      </c>
      <c r="D18" s="85" t="s">
        <v>11</v>
      </c>
      <c r="E18" s="85" t="s">
        <v>22</v>
      </c>
      <c r="F18" s="113">
        <v>60</v>
      </c>
      <c r="G18" s="136"/>
      <c r="H18" s="79"/>
      <c r="I18" s="135"/>
      <c r="J18" s="135"/>
      <c r="K18" s="78"/>
      <c r="L18" s="80"/>
      <c r="M18" s="147">
        <f t="shared" si="0"/>
        <v>0</v>
      </c>
      <c r="N18" s="102"/>
      <c r="O18" s="150">
        <f t="shared" si="1"/>
        <v>0</v>
      </c>
      <c r="P18" s="30"/>
      <c r="Q18" s="158"/>
    </row>
    <row r="19" spans="1:17" s="171" customFormat="1" ht="140.25" x14ac:dyDescent="0.25">
      <c r="A19" s="172">
        <v>5</v>
      </c>
      <c r="B19" s="98" t="s">
        <v>524</v>
      </c>
      <c r="C19" s="99" t="s">
        <v>906</v>
      </c>
      <c r="D19" s="98" t="s">
        <v>11</v>
      </c>
      <c r="E19" s="175" t="s">
        <v>104</v>
      </c>
      <c r="F19" s="113">
        <v>60</v>
      </c>
      <c r="G19" s="136"/>
      <c r="H19" s="115"/>
      <c r="I19" s="137"/>
      <c r="J19" s="137"/>
      <c r="K19" s="100"/>
      <c r="L19" s="101"/>
      <c r="M19" s="147">
        <f t="shared" si="0"/>
        <v>0</v>
      </c>
      <c r="N19" s="102"/>
      <c r="O19" s="150">
        <f t="shared" si="1"/>
        <v>0</v>
      </c>
      <c r="P19" s="170"/>
      <c r="Q19" s="173"/>
    </row>
    <row r="20" spans="1:17" ht="76.5" x14ac:dyDescent="0.25">
      <c r="A20" s="172">
        <v>6</v>
      </c>
      <c r="B20" s="85" t="s">
        <v>525</v>
      </c>
      <c r="C20" s="86" t="s">
        <v>632</v>
      </c>
      <c r="D20" s="85" t="s">
        <v>11</v>
      </c>
      <c r="E20" s="85" t="s">
        <v>397</v>
      </c>
      <c r="F20" s="113">
        <v>10</v>
      </c>
      <c r="G20" s="134"/>
      <c r="H20" s="79"/>
      <c r="I20" s="135"/>
      <c r="J20" s="135"/>
      <c r="K20" s="78"/>
      <c r="L20" s="80"/>
      <c r="M20" s="147">
        <f t="shared" si="0"/>
        <v>0</v>
      </c>
      <c r="N20" s="102"/>
      <c r="O20" s="150">
        <f t="shared" si="1"/>
        <v>0</v>
      </c>
      <c r="P20" s="30"/>
      <c r="Q20" s="158"/>
    </row>
    <row r="21" spans="1:17" ht="114.75" x14ac:dyDescent="0.25">
      <c r="A21" s="172">
        <v>7</v>
      </c>
      <c r="B21" s="85" t="s">
        <v>167</v>
      </c>
      <c r="C21" s="86" t="s">
        <v>633</v>
      </c>
      <c r="D21" s="85" t="s">
        <v>11</v>
      </c>
      <c r="E21" s="85" t="s">
        <v>22</v>
      </c>
      <c r="F21" s="113">
        <v>90</v>
      </c>
      <c r="G21" s="134"/>
      <c r="H21" s="79"/>
      <c r="I21" s="135"/>
      <c r="J21" s="135"/>
      <c r="K21" s="78"/>
      <c r="L21" s="80"/>
      <c r="M21" s="147">
        <f t="shared" si="0"/>
        <v>0</v>
      </c>
      <c r="N21" s="102"/>
      <c r="O21" s="150">
        <f t="shared" si="1"/>
        <v>0</v>
      </c>
      <c r="P21" s="30"/>
      <c r="Q21" s="158"/>
    </row>
    <row r="22" spans="1:17" ht="165.75" x14ac:dyDescent="0.25">
      <c r="A22" s="172">
        <v>8</v>
      </c>
      <c r="B22" s="85" t="s">
        <v>186</v>
      </c>
      <c r="C22" s="86" t="s">
        <v>907</v>
      </c>
      <c r="D22" s="85" t="s">
        <v>11</v>
      </c>
      <c r="E22" s="85" t="s">
        <v>239</v>
      </c>
      <c r="F22" s="113">
        <v>25</v>
      </c>
      <c r="G22" s="134"/>
      <c r="H22" s="79"/>
      <c r="I22" s="135"/>
      <c r="J22" s="135"/>
      <c r="K22" s="78"/>
      <c r="L22" s="80"/>
      <c r="M22" s="147">
        <f t="shared" si="0"/>
        <v>0</v>
      </c>
      <c r="N22" s="102"/>
      <c r="O22" s="150">
        <f t="shared" si="1"/>
        <v>0</v>
      </c>
      <c r="P22" s="30"/>
      <c r="Q22" s="158"/>
    </row>
    <row r="23" spans="1:17" ht="165.75" x14ac:dyDescent="0.25">
      <c r="A23" s="172">
        <v>9</v>
      </c>
      <c r="B23" s="85" t="s">
        <v>187</v>
      </c>
      <c r="C23" s="86" t="s">
        <v>634</v>
      </c>
      <c r="D23" s="85" t="s">
        <v>11</v>
      </c>
      <c r="E23" s="85" t="s">
        <v>160</v>
      </c>
      <c r="F23" s="113">
        <v>30</v>
      </c>
      <c r="G23" s="134"/>
      <c r="H23" s="79"/>
      <c r="I23" s="135"/>
      <c r="J23" s="135"/>
      <c r="K23" s="78"/>
      <c r="L23" s="80"/>
      <c r="M23" s="147">
        <f t="shared" si="0"/>
        <v>0</v>
      </c>
      <c r="N23" s="102"/>
      <c r="O23" s="150">
        <f t="shared" si="1"/>
        <v>0</v>
      </c>
      <c r="P23" s="30"/>
      <c r="Q23" s="158"/>
    </row>
    <row r="24" spans="1:17" ht="114.75" x14ac:dyDescent="0.25">
      <c r="A24" s="172">
        <v>10</v>
      </c>
      <c r="B24" s="85" t="s">
        <v>168</v>
      </c>
      <c r="C24" s="86" t="s">
        <v>908</v>
      </c>
      <c r="D24" s="85" t="s">
        <v>11</v>
      </c>
      <c r="E24" s="85" t="s">
        <v>22</v>
      </c>
      <c r="F24" s="113">
        <v>220</v>
      </c>
      <c r="G24" s="134"/>
      <c r="H24" s="79"/>
      <c r="I24" s="135"/>
      <c r="J24" s="135"/>
      <c r="K24" s="78"/>
      <c r="L24" s="80"/>
      <c r="M24" s="147">
        <f t="shared" si="0"/>
        <v>0</v>
      </c>
      <c r="N24" s="102"/>
      <c r="O24" s="150">
        <f t="shared" si="1"/>
        <v>0</v>
      </c>
      <c r="P24" s="30"/>
      <c r="Q24" s="158"/>
    </row>
    <row r="25" spans="1:17" s="96" customFormat="1" ht="76.5" x14ac:dyDescent="0.25">
      <c r="A25" s="172">
        <v>11</v>
      </c>
      <c r="B25" s="98" t="s">
        <v>169</v>
      </c>
      <c r="C25" s="99" t="s">
        <v>632</v>
      </c>
      <c r="D25" s="98" t="s">
        <v>11</v>
      </c>
      <c r="E25" s="98" t="s">
        <v>397</v>
      </c>
      <c r="F25" s="113">
        <v>10</v>
      </c>
      <c r="G25" s="136"/>
      <c r="H25" s="115"/>
      <c r="I25" s="137"/>
      <c r="J25" s="137"/>
      <c r="K25" s="100"/>
      <c r="L25" s="101"/>
      <c r="M25" s="147">
        <f t="shared" si="0"/>
        <v>0</v>
      </c>
      <c r="N25" s="102"/>
      <c r="O25" s="150">
        <f t="shared" si="1"/>
        <v>0</v>
      </c>
      <c r="P25" s="139"/>
      <c r="Q25" s="158"/>
    </row>
    <row r="26" spans="1:17" ht="63.75" x14ac:dyDescent="0.25">
      <c r="A26" s="172">
        <v>12</v>
      </c>
      <c r="B26" s="85" t="s">
        <v>170</v>
      </c>
      <c r="C26" s="86" t="s">
        <v>635</v>
      </c>
      <c r="D26" s="85" t="s">
        <v>11</v>
      </c>
      <c r="E26" s="85" t="s">
        <v>22</v>
      </c>
      <c r="F26" s="113">
        <v>80</v>
      </c>
      <c r="G26" s="134"/>
      <c r="H26" s="79"/>
      <c r="I26" s="135"/>
      <c r="J26" s="135"/>
      <c r="K26" s="78"/>
      <c r="L26" s="80"/>
      <c r="M26" s="147">
        <f t="shared" si="0"/>
        <v>0</v>
      </c>
      <c r="N26" s="102"/>
      <c r="O26" s="150">
        <f t="shared" si="1"/>
        <v>0</v>
      </c>
      <c r="P26" s="30"/>
      <c r="Q26" s="158"/>
    </row>
    <row r="27" spans="1:17" ht="76.5" x14ac:dyDescent="0.25">
      <c r="A27" s="172">
        <v>13</v>
      </c>
      <c r="B27" s="85" t="s">
        <v>526</v>
      </c>
      <c r="C27" s="86" t="s">
        <v>636</v>
      </c>
      <c r="D27" s="85" t="s">
        <v>11</v>
      </c>
      <c r="E27" s="85" t="s">
        <v>22</v>
      </c>
      <c r="F27" s="113">
        <v>15</v>
      </c>
      <c r="G27" s="134"/>
      <c r="H27" s="79"/>
      <c r="I27" s="135"/>
      <c r="J27" s="135"/>
      <c r="K27" s="78"/>
      <c r="L27" s="80"/>
      <c r="M27" s="147">
        <f t="shared" si="0"/>
        <v>0</v>
      </c>
      <c r="N27" s="102"/>
      <c r="O27" s="150">
        <f t="shared" si="1"/>
        <v>0</v>
      </c>
      <c r="P27" s="30"/>
      <c r="Q27" s="158"/>
    </row>
    <row r="28" spans="1:17" ht="76.5" x14ac:dyDescent="0.25">
      <c r="A28" s="172">
        <v>14</v>
      </c>
      <c r="B28" s="85" t="s">
        <v>171</v>
      </c>
      <c r="C28" s="86" t="s">
        <v>637</v>
      </c>
      <c r="D28" s="85" t="s">
        <v>11</v>
      </c>
      <c r="E28" s="85" t="s">
        <v>22</v>
      </c>
      <c r="F28" s="113">
        <v>270</v>
      </c>
      <c r="G28" s="134"/>
      <c r="H28" s="79"/>
      <c r="I28" s="135"/>
      <c r="J28" s="135"/>
      <c r="K28" s="78"/>
      <c r="L28" s="80"/>
      <c r="M28" s="147">
        <f t="shared" si="0"/>
        <v>0</v>
      </c>
      <c r="N28" s="102"/>
      <c r="O28" s="150">
        <f t="shared" si="1"/>
        <v>0</v>
      </c>
      <c r="P28" s="30"/>
      <c r="Q28" s="158"/>
    </row>
    <row r="29" spans="1:17" ht="76.5" x14ac:dyDescent="0.25">
      <c r="A29" s="172">
        <v>15</v>
      </c>
      <c r="B29" s="85" t="s">
        <v>527</v>
      </c>
      <c r="C29" s="86" t="s">
        <v>638</v>
      </c>
      <c r="D29" s="85" t="s">
        <v>11</v>
      </c>
      <c r="E29" s="85" t="s">
        <v>22</v>
      </c>
      <c r="F29" s="113">
        <v>40</v>
      </c>
      <c r="G29" s="134"/>
      <c r="H29" s="79"/>
      <c r="I29" s="135"/>
      <c r="J29" s="135"/>
      <c r="K29" s="78"/>
      <c r="L29" s="80"/>
      <c r="M29" s="147">
        <f t="shared" si="0"/>
        <v>0</v>
      </c>
      <c r="N29" s="102"/>
      <c r="O29" s="150">
        <f t="shared" si="1"/>
        <v>0</v>
      </c>
      <c r="P29" s="30"/>
      <c r="Q29" s="158"/>
    </row>
    <row r="30" spans="1:17" ht="76.5" x14ac:dyDescent="0.25">
      <c r="A30" s="172">
        <v>16</v>
      </c>
      <c r="B30" s="85" t="s">
        <v>172</v>
      </c>
      <c r="C30" s="86" t="s">
        <v>639</v>
      </c>
      <c r="D30" s="85" t="s">
        <v>11</v>
      </c>
      <c r="E30" s="85" t="s">
        <v>22</v>
      </c>
      <c r="F30" s="113">
        <v>45</v>
      </c>
      <c r="G30" s="134"/>
      <c r="H30" s="79"/>
      <c r="I30" s="135"/>
      <c r="J30" s="135"/>
      <c r="K30" s="78"/>
      <c r="L30" s="80"/>
      <c r="M30" s="147">
        <f t="shared" si="0"/>
        <v>0</v>
      </c>
      <c r="N30" s="102"/>
      <c r="O30" s="150">
        <f t="shared" si="1"/>
        <v>0</v>
      </c>
      <c r="P30" s="30"/>
      <c r="Q30" s="158"/>
    </row>
    <row r="31" spans="1:17" ht="76.5" x14ac:dyDescent="0.25">
      <c r="A31" s="172">
        <v>17</v>
      </c>
      <c r="B31" s="85" t="s">
        <v>173</v>
      </c>
      <c r="C31" s="86" t="s">
        <v>909</v>
      </c>
      <c r="D31" s="85" t="s">
        <v>11</v>
      </c>
      <c r="E31" s="85" t="s">
        <v>22</v>
      </c>
      <c r="F31" s="113">
        <v>190</v>
      </c>
      <c r="G31" s="134"/>
      <c r="H31" s="79"/>
      <c r="I31" s="135"/>
      <c r="J31" s="135"/>
      <c r="K31" s="78"/>
      <c r="L31" s="80"/>
      <c r="M31" s="147">
        <f t="shared" si="0"/>
        <v>0</v>
      </c>
      <c r="N31" s="102"/>
      <c r="O31" s="150">
        <f t="shared" si="1"/>
        <v>0</v>
      </c>
      <c r="P31" s="30"/>
      <c r="Q31" s="158"/>
    </row>
    <row r="32" spans="1:17" s="22" customFormat="1" ht="191.25" x14ac:dyDescent="0.25">
      <c r="A32" s="172">
        <v>18</v>
      </c>
      <c r="B32" s="85" t="s">
        <v>477</v>
      </c>
      <c r="C32" s="86" t="s">
        <v>641</v>
      </c>
      <c r="D32" s="85" t="s">
        <v>11</v>
      </c>
      <c r="E32" s="85" t="s">
        <v>26</v>
      </c>
      <c r="F32" s="113">
        <v>5</v>
      </c>
      <c r="G32" s="134"/>
      <c r="H32" s="79"/>
      <c r="I32" s="135"/>
      <c r="J32" s="135"/>
      <c r="K32" s="78"/>
      <c r="L32" s="80"/>
      <c r="M32" s="147">
        <f t="shared" si="0"/>
        <v>0</v>
      </c>
      <c r="N32" s="102"/>
      <c r="O32" s="150">
        <f t="shared" si="1"/>
        <v>0</v>
      </c>
      <c r="P32" s="23"/>
      <c r="Q32" s="158"/>
    </row>
    <row r="33" spans="1:17" s="22" customFormat="1" ht="140.25" x14ac:dyDescent="0.25">
      <c r="A33" s="172">
        <v>19</v>
      </c>
      <c r="B33" s="85" t="s">
        <v>174</v>
      </c>
      <c r="C33" s="86" t="s">
        <v>640</v>
      </c>
      <c r="D33" s="85" t="s">
        <v>11</v>
      </c>
      <c r="E33" s="85" t="s">
        <v>17</v>
      </c>
      <c r="F33" s="113">
        <v>20</v>
      </c>
      <c r="G33" s="134"/>
      <c r="H33" s="79"/>
      <c r="I33" s="135"/>
      <c r="J33" s="135"/>
      <c r="K33" s="78"/>
      <c r="L33" s="80"/>
      <c r="M33" s="147">
        <f t="shared" si="0"/>
        <v>0</v>
      </c>
      <c r="N33" s="102"/>
      <c r="O33" s="150">
        <f t="shared" si="1"/>
        <v>0</v>
      </c>
      <c r="P33" s="23"/>
      <c r="Q33" s="158"/>
    </row>
    <row r="34" spans="1:17" s="22" customFormat="1" ht="140.25" x14ac:dyDescent="0.25">
      <c r="A34" s="172">
        <v>20</v>
      </c>
      <c r="B34" s="85" t="s">
        <v>175</v>
      </c>
      <c r="C34" s="86" t="s">
        <v>642</v>
      </c>
      <c r="D34" s="85" t="s">
        <v>11</v>
      </c>
      <c r="E34" s="85" t="s">
        <v>26</v>
      </c>
      <c r="F34" s="113">
        <v>10</v>
      </c>
      <c r="G34" s="134"/>
      <c r="H34" s="79"/>
      <c r="I34" s="135"/>
      <c r="J34" s="135"/>
      <c r="K34" s="78"/>
      <c r="L34" s="80"/>
      <c r="M34" s="147">
        <f t="shared" si="0"/>
        <v>0</v>
      </c>
      <c r="N34" s="102"/>
      <c r="O34" s="150">
        <f t="shared" si="1"/>
        <v>0</v>
      </c>
      <c r="P34" s="23"/>
      <c r="Q34" s="158"/>
    </row>
    <row r="35" spans="1:17" s="22" customFormat="1" ht="140.25" x14ac:dyDescent="0.25">
      <c r="A35" s="172">
        <v>21</v>
      </c>
      <c r="B35" s="85" t="s">
        <v>176</v>
      </c>
      <c r="C35" s="86" t="s">
        <v>643</v>
      </c>
      <c r="D35" s="85" t="s">
        <v>11</v>
      </c>
      <c r="E35" s="85" t="s">
        <v>26</v>
      </c>
      <c r="F35" s="113">
        <v>25</v>
      </c>
      <c r="G35" s="134"/>
      <c r="H35" s="79"/>
      <c r="I35" s="135"/>
      <c r="J35" s="135"/>
      <c r="K35" s="78"/>
      <c r="L35" s="80"/>
      <c r="M35" s="147">
        <f t="shared" si="0"/>
        <v>0</v>
      </c>
      <c r="N35" s="102"/>
      <c r="O35" s="150">
        <f t="shared" si="1"/>
        <v>0</v>
      </c>
      <c r="P35" s="23"/>
      <c r="Q35" s="158"/>
    </row>
    <row r="36" spans="1:17" ht="140.25" x14ac:dyDescent="0.25">
      <c r="A36" s="172">
        <v>22</v>
      </c>
      <c r="B36" s="85" t="s">
        <v>177</v>
      </c>
      <c r="C36" s="86" t="s">
        <v>910</v>
      </c>
      <c r="D36" s="85" t="s">
        <v>11</v>
      </c>
      <c r="E36" s="85" t="s">
        <v>26</v>
      </c>
      <c r="F36" s="113">
        <v>10</v>
      </c>
      <c r="G36" s="134"/>
      <c r="H36" s="79"/>
      <c r="I36" s="135"/>
      <c r="J36" s="135"/>
      <c r="K36" s="78"/>
      <c r="L36" s="80"/>
      <c r="M36" s="147">
        <f t="shared" si="0"/>
        <v>0</v>
      </c>
      <c r="N36" s="102"/>
      <c r="O36" s="150">
        <f t="shared" si="1"/>
        <v>0</v>
      </c>
      <c r="P36" s="30"/>
      <c r="Q36" s="158"/>
    </row>
    <row r="37" spans="1:17" s="95" customFormat="1" ht="140.25" x14ac:dyDescent="0.25">
      <c r="A37" s="172">
        <v>23</v>
      </c>
      <c r="B37" s="85" t="s">
        <v>178</v>
      </c>
      <c r="C37" s="86" t="s">
        <v>911</v>
      </c>
      <c r="D37" s="85" t="s">
        <v>11</v>
      </c>
      <c r="E37" s="85" t="s">
        <v>26</v>
      </c>
      <c r="F37" s="113">
        <v>5</v>
      </c>
      <c r="G37" s="134"/>
      <c r="H37" s="79"/>
      <c r="I37" s="135"/>
      <c r="J37" s="135"/>
      <c r="K37" s="78"/>
      <c r="L37" s="80"/>
      <c r="M37" s="147">
        <f t="shared" si="0"/>
        <v>0</v>
      </c>
      <c r="N37" s="102"/>
      <c r="O37" s="150">
        <f t="shared" si="1"/>
        <v>0</v>
      </c>
      <c r="P37" s="30"/>
      <c r="Q37" s="158"/>
    </row>
    <row r="38" spans="1:17" s="97" customFormat="1" ht="178.5" x14ac:dyDescent="0.25">
      <c r="A38" s="172">
        <v>24</v>
      </c>
      <c r="B38" s="85" t="s">
        <v>179</v>
      </c>
      <c r="C38" s="86" t="s">
        <v>912</v>
      </c>
      <c r="D38" s="85" t="s">
        <v>11</v>
      </c>
      <c r="E38" s="85" t="s">
        <v>26</v>
      </c>
      <c r="F38" s="113">
        <v>35</v>
      </c>
      <c r="G38" s="134"/>
      <c r="H38" s="79"/>
      <c r="I38" s="135"/>
      <c r="J38" s="135"/>
      <c r="K38" s="78"/>
      <c r="L38" s="80"/>
      <c r="M38" s="147">
        <f t="shared" si="0"/>
        <v>0</v>
      </c>
      <c r="N38" s="102"/>
      <c r="O38" s="150">
        <f t="shared" si="1"/>
        <v>0</v>
      </c>
      <c r="P38" s="30"/>
      <c r="Q38" s="158"/>
    </row>
    <row r="39" spans="1:17" ht="191.25" x14ac:dyDescent="0.25">
      <c r="A39" s="172">
        <v>25</v>
      </c>
      <c r="B39" s="85" t="s">
        <v>180</v>
      </c>
      <c r="C39" s="86" t="s">
        <v>913</v>
      </c>
      <c r="D39" s="85" t="s">
        <v>11</v>
      </c>
      <c r="E39" s="85" t="s">
        <v>26</v>
      </c>
      <c r="F39" s="113">
        <v>150</v>
      </c>
      <c r="G39" s="134"/>
      <c r="H39" s="79"/>
      <c r="I39" s="135"/>
      <c r="J39" s="135"/>
      <c r="K39" s="78"/>
      <c r="L39" s="80"/>
      <c r="M39" s="147">
        <f t="shared" si="0"/>
        <v>0</v>
      </c>
      <c r="N39" s="102"/>
      <c r="O39" s="150">
        <f t="shared" si="1"/>
        <v>0</v>
      </c>
      <c r="P39" s="30"/>
      <c r="Q39" s="158"/>
    </row>
    <row r="40" spans="1:17" s="94" customFormat="1" ht="191.25" x14ac:dyDescent="0.25">
      <c r="A40" s="172">
        <v>26</v>
      </c>
      <c r="B40" s="85" t="s">
        <v>181</v>
      </c>
      <c r="C40" s="86" t="s">
        <v>914</v>
      </c>
      <c r="D40" s="4" t="s">
        <v>11</v>
      </c>
      <c r="E40" s="85" t="s">
        <v>26</v>
      </c>
      <c r="F40" s="111">
        <v>20</v>
      </c>
      <c r="G40" s="78"/>
      <c r="H40" s="79"/>
      <c r="I40" s="78"/>
      <c r="J40" s="92"/>
      <c r="K40" s="78"/>
      <c r="L40" s="80"/>
      <c r="M40" s="147">
        <f t="shared" si="0"/>
        <v>0</v>
      </c>
      <c r="N40" s="102"/>
      <c r="O40" s="150">
        <f t="shared" si="1"/>
        <v>0</v>
      </c>
      <c r="P40" s="30"/>
      <c r="Q40" s="158"/>
    </row>
    <row r="41" spans="1:17" s="138" customFormat="1" ht="178.5" x14ac:dyDescent="0.25">
      <c r="A41" s="172">
        <v>27</v>
      </c>
      <c r="B41" s="85" t="s">
        <v>182</v>
      </c>
      <c r="C41" s="86" t="s">
        <v>915</v>
      </c>
      <c r="D41" s="4" t="s">
        <v>11</v>
      </c>
      <c r="E41" s="85" t="s">
        <v>26</v>
      </c>
      <c r="F41" s="111">
        <v>5</v>
      </c>
      <c r="G41" s="78"/>
      <c r="H41" s="79"/>
      <c r="I41" s="78"/>
      <c r="J41" s="92"/>
      <c r="K41" s="78"/>
      <c r="L41" s="80"/>
      <c r="M41" s="147">
        <f t="shared" si="0"/>
        <v>0</v>
      </c>
      <c r="N41" s="102"/>
      <c r="O41" s="150">
        <f t="shared" si="1"/>
        <v>0</v>
      </c>
      <c r="P41" s="30"/>
      <c r="Q41" s="158"/>
    </row>
    <row r="42" spans="1:17" s="138" customFormat="1" ht="191.25" x14ac:dyDescent="0.25">
      <c r="A42" s="172">
        <v>28</v>
      </c>
      <c r="B42" s="85" t="s">
        <v>183</v>
      </c>
      <c r="C42" s="86" t="s">
        <v>644</v>
      </c>
      <c r="D42" s="4" t="s">
        <v>11</v>
      </c>
      <c r="E42" s="85" t="s">
        <v>26</v>
      </c>
      <c r="F42" s="111">
        <v>5</v>
      </c>
      <c r="G42" s="78"/>
      <c r="H42" s="79"/>
      <c r="I42" s="78"/>
      <c r="J42" s="92"/>
      <c r="K42" s="78"/>
      <c r="L42" s="80"/>
      <c r="M42" s="147">
        <f t="shared" si="0"/>
        <v>0</v>
      </c>
      <c r="N42" s="102"/>
      <c r="O42" s="150">
        <f t="shared" si="1"/>
        <v>0</v>
      </c>
      <c r="P42" s="30"/>
      <c r="Q42" s="158"/>
    </row>
    <row r="43" spans="1:17" s="138" customFormat="1" ht="178.5" x14ac:dyDescent="0.25">
      <c r="A43" s="172">
        <v>29</v>
      </c>
      <c r="B43" s="85" t="s">
        <v>184</v>
      </c>
      <c r="C43" s="86" t="s">
        <v>916</v>
      </c>
      <c r="D43" s="4" t="s">
        <v>11</v>
      </c>
      <c r="E43" s="85" t="s">
        <v>26</v>
      </c>
      <c r="F43" s="111">
        <v>5</v>
      </c>
      <c r="G43" s="78"/>
      <c r="H43" s="79"/>
      <c r="I43" s="78"/>
      <c r="J43" s="92"/>
      <c r="K43" s="78"/>
      <c r="L43" s="80"/>
      <c r="M43" s="147">
        <f t="shared" si="0"/>
        <v>0</v>
      </c>
      <c r="N43" s="102"/>
      <c r="O43" s="150">
        <f t="shared" si="1"/>
        <v>0</v>
      </c>
      <c r="P43" s="30"/>
      <c r="Q43" s="158"/>
    </row>
    <row r="44" spans="1:17" s="138" customFormat="1" ht="242.25" x14ac:dyDescent="0.25">
      <c r="A44" s="172">
        <v>30</v>
      </c>
      <c r="B44" s="85" t="s">
        <v>528</v>
      </c>
      <c r="C44" s="86" t="s">
        <v>917</v>
      </c>
      <c r="D44" s="4" t="s">
        <v>11</v>
      </c>
      <c r="E44" s="85" t="s">
        <v>26</v>
      </c>
      <c r="F44" s="111">
        <v>5</v>
      </c>
      <c r="G44" s="78"/>
      <c r="H44" s="79"/>
      <c r="I44" s="78"/>
      <c r="J44" s="92"/>
      <c r="K44" s="78"/>
      <c r="L44" s="80"/>
      <c r="M44" s="147">
        <f t="shared" si="0"/>
        <v>0</v>
      </c>
      <c r="N44" s="102"/>
      <c r="O44" s="150">
        <f t="shared" si="1"/>
        <v>0</v>
      </c>
      <c r="P44" s="30"/>
      <c r="Q44" s="158"/>
    </row>
    <row r="45" spans="1:17" s="138" customFormat="1" ht="242.25" x14ac:dyDescent="0.25">
      <c r="A45" s="172">
        <v>31</v>
      </c>
      <c r="B45" s="85" t="s">
        <v>529</v>
      </c>
      <c r="C45" s="86" t="s">
        <v>645</v>
      </c>
      <c r="D45" s="4" t="s">
        <v>11</v>
      </c>
      <c r="E45" s="85" t="s">
        <v>26</v>
      </c>
      <c r="F45" s="111">
        <v>40</v>
      </c>
      <c r="G45" s="78"/>
      <c r="H45" s="79"/>
      <c r="I45" s="78"/>
      <c r="J45" s="92"/>
      <c r="K45" s="78"/>
      <c r="L45" s="80"/>
      <c r="M45" s="147">
        <f t="shared" si="0"/>
        <v>0</v>
      </c>
      <c r="N45" s="102"/>
      <c r="O45" s="150">
        <f t="shared" si="1"/>
        <v>0</v>
      </c>
      <c r="P45" s="30"/>
      <c r="Q45" s="158"/>
    </row>
    <row r="46" spans="1:17" s="138" customFormat="1" ht="242.25" x14ac:dyDescent="0.25">
      <c r="A46" s="172">
        <v>32</v>
      </c>
      <c r="B46" s="85" t="s">
        <v>530</v>
      </c>
      <c r="C46" s="86" t="s">
        <v>918</v>
      </c>
      <c r="D46" s="4" t="s">
        <v>11</v>
      </c>
      <c r="E46" s="85" t="s">
        <v>26</v>
      </c>
      <c r="F46" s="111">
        <v>34</v>
      </c>
      <c r="G46" s="78"/>
      <c r="H46" s="79"/>
      <c r="I46" s="78"/>
      <c r="J46" s="92"/>
      <c r="K46" s="78"/>
      <c r="L46" s="80"/>
      <c r="M46" s="147">
        <f t="shared" si="0"/>
        <v>0</v>
      </c>
      <c r="N46" s="102"/>
      <c r="O46" s="150">
        <f t="shared" si="1"/>
        <v>0</v>
      </c>
      <c r="P46" s="30"/>
      <c r="Q46" s="158"/>
    </row>
    <row r="47" spans="1:17" s="138" customFormat="1" ht="306" x14ac:dyDescent="0.25">
      <c r="A47" s="172">
        <v>33</v>
      </c>
      <c r="B47" s="85" t="s">
        <v>478</v>
      </c>
      <c r="C47" s="86" t="s">
        <v>919</v>
      </c>
      <c r="D47" s="4" t="s">
        <v>11</v>
      </c>
      <c r="E47" s="85" t="s">
        <v>482</v>
      </c>
      <c r="F47" s="111">
        <v>5</v>
      </c>
      <c r="G47" s="78"/>
      <c r="H47" s="79"/>
      <c r="I47" s="78"/>
      <c r="J47" s="92"/>
      <c r="K47" s="78"/>
      <c r="L47" s="80"/>
      <c r="M47" s="147">
        <f t="shared" si="0"/>
        <v>0</v>
      </c>
      <c r="N47" s="102"/>
      <c r="O47" s="150">
        <f t="shared" si="1"/>
        <v>0</v>
      </c>
      <c r="P47" s="30"/>
      <c r="Q47" s="158"/>
    </row>
    <row r="48" spans="1:17" s="130" customFormat="1" x14ac:dyDescent="0.25">
      <c r="A48" s="172">
        <v>34</v>
      </c>
      <c r="B48" s="120"/>
      <c r="C48" s="121" t="s">
        <v>480</v>
      </c>
      <c r="D48" s="120" t="s">
        <v>9</v>
      </c>
      <c r="E48" s="122">
        <v>1</v>
      </c>
      <c r="F48" s="122">
        <v>1</v>
      </c>
      <c r="G48" s="120"/>
      <c r="H48" s="121"/>
      <c r="I48" s="121"/>
      <c r="J48" s="121"/>
      <c r="K48" s="123"/>
      <c r="L48" s="124"/>
      <c r="M48" s="147">
        <v>600</v>
      </c>
      <c r="N48" s="125">
        <v>22</v>
      </c>
      <c r="O48" s="149">
        <f t="shared" ref="O48" si="2">M48+(M48*N48%)</f>
        <v>732</v>
      </c>
    </row>
    <row r="49" spans="1:15" s="73" customFormat="1" x14ac:dyDescent="0.25">
      <c r="A49" s="69"/>
      <c r="B49" s="70"/>
      <c r="C49" s="71" t="s">
        <v>436</v>
      </c>
      <c r="D49" s="70"/>
      <c r="E49" s="70"/>
      <c r="F49" s="105"/>
      <c r="G49" s="70"/>
      <c r="H49" s="71"/>
      <c r="I49" s="70"/>
      <c r="J49" s="70"/>
      <c r="K49" s="70"/>
      <c r="L49" s="72"/>
      <c r="M49" s="148">
        <f>SUM(M15:M48)</f>
        <v>600</v>
      </c>
      <c r="N49" s="83"/>
      <c r="O49" s="148">
        <f>SUM(O15:O48)</f>
        <v>732</v>
      </c>
    </row>
    <row r="50" spans="1:15" x14ac:dyDescent="0.25">
      <c r="B50" s="11"/>
      <c r="C50" s="12"/>
      <c r="D50" s="11"/>
      <c r="E50" s="11"/>
      <c r="F50" s="106"/>
      <c r="G50" s="12"/>
      <c r="H50" s="14"/>
      <c r="I50" s="11"/>
      <c r="J50" s="11"/>
      <c r="K50" s="11"/>
      <c r="L50" s="17"/>
      <c r="M50" s="13"/>
      <c r="N50" s="13"/>
      <c r="O50" s="126"/>
    </row>
    <row r="51" spans="1:15" x14ac:dyDescent="0.25">
      <c r="O51" s="127"/>
    </row>
    <row r="52" spans="1:15" x14ac:dyDescent="0.25">
      <c r="O52" s="131"/>
    </row>
  </sheetData>
  <sheetProtection algorithmName="SHA-512" hashValue="cA4yewA30o4Xwz1jftUM1rMuRi+5cOcBGb9mE3vieN+7VmrsruAVRgVY8MD65/Fv9LbF6041guMWGXffvgXKQw==" saltValue="qq3IuHIT3JNF1YP1h5IeNw==" spinCount="100000" sheet="1" selectLockedCells="1"/>
  <mergeCells count="13">
    <mergeCell ref="A8:O8"/>
    <mergeCell ref="A9:O9"/>
    <mergeCell ref="A11:O11"/>
    <mergeCell ref="A1:G1"/>
    <mergeCell ref="A2:G2"/>
    <mergeCell ref="A3:B3"/>
    <mergeCell ref="C3:G3"/>
    <mergeCell ref="A4:B4"/>
    <mergeCell ref="C4:G4"/>
    <mergeCell ref="A5:B5"/>
    <mergeCell ref="C5:G5"/>
    <mergeCell ref="A6:B6"/>
    <mergeCell ref="C6:G6"/>
  </mergeCells>
  <dataValidations count="1">
    <dataValidation type="list" errorStyle="information" allowBlank="1" showInputMessage="1" showErrorMessage="1" sqref="D40:D47 E15:E48">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8" fitToHeight="0"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2"/>
  <sheetViews>
    <sheetView showGridLines="0" zoomScaleNormal="100" workbookViewId="0">
      <selection activeCell="C5" sqref="C5:G5"/>
    </sheetView>
  </sheetViews>
  <sheetFormatPr defaultColWidth="9.140625" defaultRowHeight="15" x14ac:dyDescent="0.25"/>
  <cols>
    <col min="1" max="1" width="4.7109375" style="9" customWidth="1"/>
    <col min="2" max="2" width="10.85546875" style="33" customWidth="1"/>
    <col min="3" max="3" width="38.5703125" style="9" customWidth="1"/>
    <col min="4" max="4" width="8.85546875" style="34" customWidth="1"/>
    <col min="5" max="5" width="10" style="9" customWidth="1"/>
    <col min="6" max="6" width="9" style="9" customWidth="1"/>
    <col min="7" max="7" width="12.7109375" style="25" customWidth="1"/>
    <col min="8" max="8" width="26.7109375" style="9" customWidth="1"/>
    <col min="9" max="9" width="13.5703125" style="9" customWidth="1"/>
    <col min="10" max="10" width="15.7109375" style="9" customWidth="1"/>
    <col min="11" max="11" width="9.42578125" style="9" customWidth="1"/>
    <col min="12" max="12" width="10.140625" style="9" customWidth="1"/>
    <col min="13" max="13" width="15.7109375" style="9" customWidth="1"/>
    <col min="14" max="14" width="8.5703125" style="34" customWidth="1"/>
    <col min="15" max="15" width="15.7109375" style="9" customWidth="1"/>
    <col min="16" max="16384" width="9.140625" style="9"/>
  </cols>
  <sheetData>
    <row r="1" spans="1:16" s="43" customFormat="1" ht="15" customHeight="1" x14ac:dyDescent="0.25">
      <c r="A1" s="215" t="s">
        <v>408</v>
      </c>
      <c r="B1" s="216"/>
      <c r="C1" s="216"/>
      <c r="D1" s="216"/>
      <c r="E1" s="216"/>
      <c r="F1" s="216"/>
      <c r="G1" s="216"/>
      <c r="N1" s="45"/>
    </row>
    <row r="2" spans="1:16" s="43" customFormat="1" ht="15" customHeight="1" x14ac:dyDescent="0.25">
      <c r="A2" s="216"/>
      <c r="B2" s="216"/>
      <c r="C2" s="216"/>
      <c r="D2" s="216"/>
      <c r="E2" s="216"/>
      <c r="F2" s="216"/>
      <c r="G2" s="216"/>
      <c r="N2" s="45"/>
    </row>
    <row r="3" spans="1:16" s="43" customFormat="1" ht="15" customHeight="1" x14ac:dyDescent="0.25">
      <c r="A3" s="211" t="s">
        <v>409</v>
      </c>
      <c r="B3" s="211"/>
      <c r="C3" s="212"/>
      <c r="D3" s="213"/>
      <c r="E3" s="213"/>
      <c r="F3" s="213"/>
      <c r="G3" s="214"/>
      <c r="N3" s="45"/>
    </row>
    <row r="4" spans="1:16" s="43" customFormat="1" ht="15" customHeight="1" x14ac:dyDescent="0.25">
      <c r="A4" s="211" t="s">
        <v>410</v>
      </c>
      <c r="B4" s="211"/>
      <c r="C4" s="212"/>
      <c r="D4" s="213"/>
      <c r="E4" s="213"/>
      <c r="F4" s="213"/>
      <c r="G4" s="214"/>
      <c r="N4" s="45"/>
    </row>
    <row r="5" spans="1:16" s="43" customFormat="1" ht="15" customHeight="1" x14ac:dyDescent="0.25">
      <c r="A5" s="211" t="s">
        <v>411</v>
      </c>
      <c r="B5" s="211"/>
      <c r="C5" s="212"/>
      <c r="D5" s="213"/>
      <c r="E5" s="213"/>
      <c r="F5" s="213"/>
      <c r="G5" s="214"/>
      <c r="N5" s="45"/>
    </row>
    <row r="6" spans="1:16" s="43" customFormat="1" ht="15" customHeight="1" x14ac:dyDescent="0.25">
      <c r="A6" s="211" t="s">
        <v>412</v>
      </c>
      <c r="B6" s="211"/>
      <c r="C6" s="212"/>
      <c r="D6" s="213"/>
      <c r="E6" s="213"/>
      <c r="F6" s="213"/>
      <c r="G6" s="214"/>
      <c r="N6" s="45"/>
    </row>
    <row r="7" spans="1:16" s="43" customFormat="1" ht="15" customHeight="1" x14ac:dyDescent="0.25">
      <c r="A7" s="44"/>
      <c r="B7" s="44"/>
      <c r="D7" s="45"/>
      <c r="E7" s="44"/>
      <c r="N7" s="45"/>
    </row>
    <row r="8" spans="1:16" s="45" customFormat="1" ht="15" customHeight="1" x14ac:dyDescent="0.25">
      <c r="A8" s="191" t="s">
        <v>424</v>
      </c>
      <c r="B8" s="192"/>
      <c r="C8" s="192"/>
      <c r="D8" s="192"/>
      <c r="E8" s="192"/>
      <c r="F8" s="192"/>
      <c r="G8" s="192"/>
      <c r="H8" s="192"/>
      <c r="I8" s="192"/>
      <c r="J8" s="192"/>
      <c r="K8" s="192"/>
      <c r="L8" s="192"/>
      <c r="M8" s="192"/>
      <c r="N8" s="192"/>
      <c r="O8" s="192"/>
    </row>
    <row r="9" spans="1:16" s="45" customFormat="1" ht="15" customHeight="1" x14ac:dyDescent="0.25">
      <c r="A9" s="209" t="s">
        <v>417</v>
      </c>
      <c r="B9" s="209"/>
      <c r="C9" s="210"/>
      <c r="D9" s="210"/>
      <c r="E9" s="210"/>
      <c r="F9" s="210"/>
      <c r="G9" s="210"/>
      <c r="H9" s="210"/>
      <c r="I9" s="210"/>
      <c r="J9" s="210"/>
      <c r="K9" s="210"/>
      <c r="L9" s="210"/>
      <c r="M9" s="210"/>
      <c r="N9" s="210"/>
      <c r="O9" s="210"/>
    </row>
    <row r="10" spans="1:16" s="46" customFormat="1" ht="7.5" customHeight="1" x14ac:dyDescent="0.25">
      <c r="A10" s="56"/>
      <c r="B10" s="56"/>
      <c r="C10" s="47"/>
      <c r="D10" s="47"/>
      <c r="E10" s="47"/>
      <c r="F10" s="47"/>
      <c r="G10" s="47"/>
      <c r="H10" s="47"/>
      <c r="I10" s="47"/>
      <c r="J10" s="47"/>
      <c r="K10" s="47"/>
      <c r="L10" s="34"/>
      <c r="M10" s="34"/>
      <c r="N10" s="34"/>
      <c r="O10" s="34"/>
    </row>
    <row r="11" spans="1:16" s="39" customFormat="1" ht="119.25" customHeight="1" x14ac:dyDescent="0.2">
      <c r="A11" s="195" t="s">
        <v>599</v>
      </c>
      <c r="B11" s="195"/>
      <c r="C11" s="195"/>
      <c r="D11" s="195"/>
      <c r="E11" s="195"/>
      <c r="F11" s="195"/>
      <c r="G11" s="195"/>
      <c r="H11" s="195"/>
      <c r="I11" s="195"/>
      <c r="J11" s="195"/>
      <c r="K11" s="195"/>
      <c r="L11" s="195"/>
      <c r="M11" s="195"/>
      <c r="N11" s="195"/>
      <c r="O11" s="195"/>
    </row>
    <row r="12" spans="1:16" s="39" customFormat="1" ht="12.75" x14ac:dyDescent="0.2">
      <c r="A12" s="152"/>
      <c r="B12" s="181"/>
      <c r="C12" s="152"/>
      <c r="D12" s="152"/>
      <c r="E12" s="156"/>
      <c r="F12" s="156"/>
      <c r="G12" s="152"/>
      <c r="H12" s="152"/>
      <c r="I12" s="152"/>
      <c r="J12" s="152"/>
      <c r="K12" s="152"/>
      <c r="L12" s="152"/>
      <c r="M12" s="152"/>
      <c r="N12" s="152"/>
      <c r="O12" s="152"/>
    </row>
    <row r="13" spans="1:16" s="39" customFormat="1" ht="51" x14ac:dyDescent="0.2">
      <c r="A13" s="3" t="s">
        <v>0</v>
      </c>
      <c r="B13" s="51" t="s">
        <v>423</v>
      </c>
      <c r="C13" s="3" t="s">
        <v>1</v>
      </c>
      <c r="D13" s="3" t="s">
        <v>2</v>
      </c>
      <c r="E13" s="3" t="s">
        <v>418</v>
      </c>
      <c r="F13" s="3" t="s">
        <v>484</v>
      </c>
      <c r="G13" s="3" t="s">
        <v>3</v>
      </c>
      <c r="H13" s="3" t="s">
        <v>419</v>
      </c>
      <c r="I13" s="3" t="s">
        <v>4</v>
      </c>
      <c r="J13" s="3" t="s">
        <v>5</v>
      </c>
      <c r="K13" s="52" t="s">
        <v>6</v>
      </c>
      <c r="L13" s="3" t="s">
        <v>420</v>
      </c>
      <c r="M13" s="3" t="s">
        <v>421</v>
      </c>
      <c r="N13" s="3" t="s">
        <v>7</v>
      </c>
      <c r="O13" s="3" t="s">
        <v>422</v>
      </c>
    </row>
    <row r="14" spans="1:16" s="39" customFormat="1" ht="12.75" x14ac:dyDescent="0.2">
      <c r="A14" s="53">
        <v>1</v>
      </c>
      <c r="B14" s="54">
        <v>2</v>
      </c>
      <c r="C14" s="53">
        <v>3</v>
      </c>
      <c r="D14" s="53">
        <v>4</v>
      </c>
      <c r="E14" s="54">
        <v>5</v>
      </c>
      <c r="F14" s="53">
        <v>6</v>
      </c>
      <c r="G14" s="53">
        <v>7</v>
      </c>
      <c r="H14" s="54">
        <v>8</v>
      </c>
      <c r="I14" s="53">
        <v>9</v>
      </c>
      <c r="J14" s="53">
        <v>10</v>
      </c>
      <c r="K14" s="54">
        <v>11</v>
      </c>
      <c r="L14" s="53">
        <v>12</v>
      </c>
      <c r="M14" s="53">
        <v>13</v>
      </c>
      <c r="N14" s="54">
        <v>14</v>
      </c>
      <c r="O14" s="53">
        <v>15</v>
      </c>
    </row>
    <row r="15" spans="1:16" s="157" customFormat="1" ht="102" x14ac:dyDescent="0.25">
      <c r="A15" s="5">
        <v>1</v>
      </c>
      <c r="B15" s="85" t="s">
        <v>324</v>
      </c>
      <c r="C15" s="86" t="s">
        <v>904</v>
      </c>
      <c r="D15" s="85" t="s">
        <v>194</v>
      </c>
      <c r="E15" s="85" t="s">
        <v>26</v>
      </c>
      <c r="F15" s="113">
        <v>150</v>
      </c>
      <c r="G15" s="134"/>
      <c r="H15" s="79"/>
      <c r="I15" s="135"/>
      <c r="J15" s="135"/>
      <c r="K15" s="78"/>
      <c r="L15" s="80"/>
      <c r="M15" s="142">
        <f>F15*L15</f>
        <v>0</v>
      </c>
      <c r="N15" s="81"/>
      <c r="O15" s="144">
        <f>M15+(M15*N15%)</f>
        <v>0</v>
      </c>
    </row>
    <row r="16" spans="1:16" s="157" customFormat="1" ht="102" x14ac:dyDescent="0.25">
      <c r="A16" s="5">
        <v>2</v>
      </c>
      <c r="B16" s="85" t="s">
        <v>325</v>
      </c>
      <c r="C16" s="86" t="s">
        <v>901</v>
      </c>
      <c r="D16" s="85" t="s">
        <v>194</v>
      </c>
      <c r="E16" s="85" t="s">
        <v>26</v>
      </c>
      <c r="F16" s="113">
        <v>1000</v>
      </c>
      <c r="G16" s="134"/>
      <c r="H16" s="79"/>
      <c r="I16" s="135"/>
      <c r="J16" s="135"/>
      <c r="K16" s="78"/>
      <c r="L16" s="80"/>
      <c r="M16" s="142">
        <f t="shared" ref="M16:M42" si="0">F16*L16</f>
        <v>0</v>
      </c>
      <c r="N16" s="81"/>
      <c r="O16" s="144">
        <f t="shared" ref="O16:O42" si="1">M16+(M16*N16%)</f>
        <v>0</v>
      </c>
      <c r="P16" s="161"/>
    </row>
    <row r="17" spans="1:16" s="39" customFormat="1" ht="102" x14ac:dyDescent="0.2">
      <c r="A17" s="5">
        <v>3</v>
      </c>
      <c r="B17" s="85" t="s">
        <v>326</v>
      </c>
      <c r="C17" s="86" t="s">
        <v>903</v>
      </c>
      <c r="D17" s="85" t="s">
        <v>194</v>
      </c>
      <c r="E17" s="85" t="s">
        <v>26</v>
      </c>
      <c r="F17" s="113">
        <v>700</v>
      </c>
      <c r="G17" s="134"/>
      <c r="H17" s="79"/>
      <c r="I17" s="135"/>
      <c r="J17" s="135"/>
      <c r="K17" s="78"/>
      <c r="L17" s="80"/>
      <c r="M17" s="142">
        <f t="shared" si="0"/>
        <v>0</v>
      </c>
      <c r="N17" s="81"/>
      <c r="O17" s="144">
        <f t="shared" si="1"/>
        <v>0</v>
      </c>
      <c r="P17" s="161"/>
    </row>
    <row r="18" spans="1:16" s="157" customFormat="1" ht="102" x14ac:dyDescent="0.25">
      <c r="A18" s="5">
        <v>4</v>
      </c>
      <c r="B18" s="85" t="s">
        <v>327</v>
      </c>
      <c r="C18" s="86" t="s">
        <v>902</v>
      </c>
      <c r="D18" s="85" t="s">
        <v>194</v>
      </c>
      <c r="E18" s="85" t="s">
        <v>26</v>
      </c>
      <c r="F18" s="113">
        <v>150</v>
      </c>
      <c r="G18" s="134"/>
      <c r="H18" s="79"/>
      <c r="I18" s="135"/>
      <c r="J18" s="135"/>
      <c r="K18" s="78"/>
      <c r="L18" s="80"/>
      <c r="M18" s="142">
        <f t="shared" si="0"/>
        <v>0</v>
      </c>
      <c r="N18" s="81"/>
      <c r="O18" s="144">
        <f t="shared" si="1"/>
        <v>0</v>
      </c>
      <c r="P18" s="161"/>
    </row>
    <row r="19" spans="1:16" s="157" customFormat="1" ht="102" x14ac:dyDescent="0.25">
      <c r="A19" s="5">
        <v>5</v>
      </c>
      <c r="B19" s="85" t="s">
        <v>328</v>
      </c>
      <c r="C19" s="86" t="s">
        <v>905</v>
      </c>
      <c r="D19" s="85" t="s">
        <v>194</v>
      </c>
      <c r="E19" s="85" t="s">
        <v>26</v>
      </c>
      <c r="F19" s="113">
        <v>150</v>
      </c>
      <c r="G19" s="134"/>
      <c r="H19" s="79"/>
      <c r="I19" s="135"/>
      <c r="J19" s="135"/>
      <c r="K19" s="78"/>
      <c r="L19" s="80"/>
      <c r="M19" s="142">
        <f t="shared" si="0"/>
        <v>0</v>
      </c>
      <c r="N19" s="81"/>
      <c r="O19" s="144">
        <f t="shared" si="1"/>
        <v>0</v>
      </c>
      <c r="P19" s="161"/>
    </row>
    <row r="20" spans="1:16" s="161" customFormat="1" ht="127.5" x14ac:dyDescent="0.25">
      <c r="A20" s="5">
        <v>6</v>
      </c>
      <c r="B20" s="85" t="s">
        <v>442</v>
      </c>
      <c r="C20" s="86" t="s">
        <v>1017</v>
      </c>
      <c r="D20" s="85" t="s">
        <v>11</v>
      </c>
      <c r="E20" s="85" t="s">
        <v>22</v>
      </c>
      <c r="F20" s="167">
        <v>200</v>
      </c>
      <c r="G20" s="134"/>
      <c r="H20" s="79"/>
      <c r="I20" s="135"/>
      <c r="J20" s="135"/>
      <c r="K20" s="78"/>
      <c r="L20" s="80"/>
      <c r="M20" s="142">
        <f t="shared" si="0"/>
        <v>0</v>
      </c>
      <c r="N20" s="81"/>
      <c r="O20" s="144">
        <f t="shared" si="1"/>
        <v>0</v>
      </c>
    </row>
    <row r="21" spans="1:16" s="161" customFormat="1" ht="127.5" x14ac:dyDescent="0.25">
      <c r="A21" s="5">
        <v>7</v>
      </c>
      <c r="B21" s="85" t="s">
        <v>441</v>
      </c>
      <c r="C21" s="86" t="s">
        <v>1016</v>
      </c>
      <c r="D21" s="85" t="s">
        <v>11</v>
      </c>
      <c r="E21" s="85" t="s">
        <v>22</v>
      </c>
      <c r="F21" s="167">
        <v>800</v>
      </c>
      <c r="G21" s="134"/>
      <c r="H21" s="79"/>
      <c r="I21" s="135"/>
      <c r="J21" s="135"/>
      <c r="K21" s="78"/>
      <c r="L21" s="80"/>
      <c r="M21" s="142">
        <f t="shared" si="0"/>
        <v>0</v>
      </c>
      <c r="N21" s="81"/>
      <c r="O21" s="144">
        <f t="shared" si="1"/>
        <v>0</v>
      </c>
    </row>
    <row r="22" spans="1:16" s="161" customFormat="1" ht="127.5" x14ac:dyDescent="0.25">
      <c r="A22" s="5">
        <v>8</v>
      </c>
      <c r="B22" s="85" t="s">
        <v>440</v>
      </c>
      <c r="C22" s="86" t="s">
        <v>1015</v>
      </c>
      <c r="D22" s="85" t="s">
        <v>11</v>
      </c>
      <c r="E22" s="85" t="s">
        <v>22</v>
      </c>
      <c r="F22" s="167">
        <v>800</v>
      </c>
      <c r="G22" s="134"/>
      <c r="H22" s="79"/>
      <c r="I22" s="135"/>
      <c r="J22" s="135"/>
      <c r="K22" s="78"/>
      <c r="L22" s="80"/>
      <c r="M22" s="142">
        <f t="shared" si="0"/>
        <v>0</v>
      </c>
      <c r="N22" s="81"/>
      <c r="O22" s="144">
        <f t="shared" si="1"/>
        <v>0</v>
      </c>
    </row>
    <row r="23" spans="1:16" s="161" customFormat="1" ht="127.5" x14ac:dyDescent="0.25">
      <c r="A23" s="5">
        <v>9</v>
      </c>
      <c r="B23" s="85" t="s">
        <v>439</v>
      </c>
      <c r="C23" s="86" t="s">
        <v>732</v>
      </c>
      <c r="D23" s="85" t="s">
        <v>11</v>
      </c>
      <c r="E23" s="85" t="s">
        <v>22</v>
      </c>
      <c r="F23" s="167">
        <v>300</v>
      </c>
      <c r="G23" s="134"/>
      <c r="H23" s="79"/>
      <c r="I23" s="135"/>
      <c r="J23" s="135"/>
      <c r="K23" s="78"/>
      <c r="L23" s="80"/>
      <c r="M23" s="142">
        <f t="shared" si="0"/>
        <v>0</v>
      </c>
      <c r="N23" s="81"/>
      <c r="O23" s="144">
        <f t="shared" si="1"/>
        <v>0</v>
      </c>
    </row>
    <row r="24" spans="1:16" s="161" customFormat="1" ht="127.5" x14ac:dyDescent="0.25">
      <c r="A24" s="5">
        <v>10</v>
      </c>
      <c r="B24" s="85" t="s">
        <v>519</v>
      </c>
      <c r="C24" s="86" t="s">
        <v>1018</v>
      </c>
      <c r="D24" s="85" t="s">
        <v>11</v>
      </c>
      <c r="E24" s="85" t="s">
        <v>22</v>
      </c>
      <c r="F24" s="167">
        <v>20</v>
      </c>
      <c r="G24" s="134"/>
      <c r="H24" s="79"/>
      <c r="I24" s="135"/>
      <c r="J24" s="135"/>
      <c r="K24" s="78"/>
      <c r="L24" s="80"/>
      <c r="M24" s="142">
        <f t="shared" si="0"/>
        <v>0</v>
      </c>
      <c r="N24" s="81"/>
      <c r="O24" s="144">
        <f t="shared" si="1"/>
        <v>0</v>
      </c>
    </row>
    <row r="25" spans="1:16" s="39" customFormat="1" ht="255" x14ac:dyDescent="0.2">
      <c r="A25" s="5">
        <v>11</v>
      </c>
      <c r="B25" s="85" t="s">
        <v>727</v>
      </c>
      <c r="C25" s="86" t="s">
        <v>609</v>
      </c>
      <c r="D25" s="85" t="s">
        <v>11</v>
      </c>
      <c r="E25" s="85" t="s">
        <v>22</v>
      </c>
      <c r="F25" s="167">
        <v>400</v>
      </c>
      <c r="G25" s="134"/>
      <c r="H25" s="79"/>
      <c r="I25" s="135"/>
      <c r="J25" s="135"/>
      <c r="K25" s="78"/>
      <c r="L25" s="80"/>
      <c r="M25" s="142">
        <f t="shared" si="0"/>
        <v>0</v>
      </c>
      <c r="N25" s="81"/>
      <c r="O25" s="144">
        <f t="shared" si="1"/>
        <v>0</v>
      </c>
      <c r="P25" s="161"/>
    </row>
    <row r="26" spans="1:16" s="39" customFormat="1" ht="255" x14ac:dyDescent="0.2">
      <c r="A26" s="5">
        <v>12</v>
      </c>
      <c r="B26" s="85" t="s">
        <v>728</v>
      </c>
      <c r="C26" s="86" t="s">
        <v>608</v>
      </c>
      <c r="D26" s="85" t="s">
        <v>11</v>
      </c>
      <c r="E26" s="85" t="s">
        <v>22</v>
      </c>
      <c r="F26" s="167">
        <v>1600</v>
      </c>
      <c r="G26" s="134"/>
      <c r="H26" s="79"/>
      <c r="I26" s="135"/>
      <c r="J26" s="135"/>
      <c r="K26" s="78"/>
      <c r="L26" s="80"/>
      <c r="M26" s="142">
        <f t="shared" si="0"/>
        <v>0</v>
      </c>
      <c r="N26" s="81"/>
      <c r="O26" s="144">
        <f t="shared" si="1"/>
        <v>0</v>
      </c>
      <c r="P26" s="161"/>
    </row>
    <row r="27" spans="1:16" s="47" customFormat="1" ht="255" x14ac:dyDescent="0.25">
      <c r="A27" s="5">
        <v>13</v>
      </c>
      <c r="B27" s="85" t="s">
        <v>729</v>
      </c>
      <c r="C27" s="86" t="s">
        <v>607</v>
      </c>
      <c r="D27" s="85" t="s">
        <v>11</v>
      </c>
      <c r="E27" s="85" t="s">
        <v>22</v>
      </c>
      <c r="F27" s="167">
        <v>1400</v>
      </c>
      <c r="G27" s="134"/>
      <c r="H27" s="79"/>
      <c r="I27" s="135"/>
      <c r="J27" s="135"/>
      <c r="K27" s="78"/>
      <c r="L27" s="80"/>
      <c r="M27" s="142">
        <f t="shared" si="0"/>
        <v>0</v>
      </c>
      <c r="N27" s="81"/>
      <c r="O27" s="144">
        <f t="shared" si="1"/>
        <v>0</v>
      </c>
      <c r="P27" s="161"/>
    </row>
    <row r="28" spans="1:16" s="47" customFormat="1" ht="255" x14ac:dyDescent="0.25">
      <c r="A28" s="5">
        <v>14</v>
      </c>
      <c r="B28" s="85" t="s">
        <v>730</v>
      </c>
      <c r="C28" s="86" t="s">
        <v>606</v>
      </c>
      <c r="D28" s="85" t="s">
        <v>11</v>
      </c>
      <c r="E28" s="85" t="s">
        <v>22</v>
      </c>
      <c r="F28" s="167">
        <v>500</v>
      </c>
      <c r="G28" s="134"/>
      <c r="H28" s="79"/>
      <c r="I28" s="135"/>
      <c r="J28" s="135"/>
      <c r="K28" s="78"/>
      <c r="L28" s="80"/>
      <c r="M28" s="142">
        <f t="shared" si="0"/>
        <v>0</v>
      </c>
      <c r="N28" s="81"/>
      <c r="O28" s="144">
        <f t="shared" si="1"/>
        <v>0</v>
      </c>
      <c r="P28" s="161"/>
    </row>
    <row r="29" spans="1:16" s="47" customFormat="1" ht="255" x14ac:dyDescent="0.25">
      <c r="A29" s="5">
        <v>15</v>
      </c>
      <c r="B29" s="85" t="s">
        <v>731</v>
      </c>
      <c r="C29" s="86" t="s">
        <v>605</v>
      </c>
      <c r="D29" s="85" t="s">
        <v>11</v>
      </c>
      <c r="E29" s="85" t="s">
        <v>22</v>
      </c>
      <c r="F29" s="167">
        <v>80</v>
      </c>
      <c r="G29" s="134"/>
      <c r="H29" s="79"/>
      <c r="I29" s="135"/>
      <c r="J29" s="137"/>
      <c r="K29" s="78"/>
      <c r="L29" s="80"/>
      <c r="M29" s="142">
        <f t="shared" si="0"/>
        <v>0</v>
      </c>
      <c r="N29" s="81"/>
      <c r="O29" s="144">
        <f t="shared" si="1"/>
        <v>0</v>
      </c>
      <c r="P29" s="161"/>
    </row>
    <row r="30" spans="1:16" s="47" customFormat="1" ht="127.5" x14ac:dyDescent="0.25">
      <c r="A30" s="5">
        <v>16</v>
      </c>
      <c r="B30" s="85" t="s">
        <v>591</v>
      </c>
      <c r="C30" s="86" t="s">
        <v>646</v>
      </c>
      <c r="D30" s="85" t="s">
        <v>11</v>
      </c>
      <c r="E30" s="85" t="s">
        <v>22</v>
      </c>
      <c r="F30" s="113">
        <v>15</v>
      </c>
      <c r="G30" s="164"/>
      <c r="H30" s="165"/>
      <c r="I30" s="135"/>
      <c r="J30" s="135"/>
      <c r="K30" s="166"/>
      <c r="L30" s="80"/>
      <c r="M30" s="142">
        <f t="shared" si="0"/>
        <v>0</v>
      </c>
      <c r="N30" s="81"/>
      <c r="O30" s="144">
        <f t="shared" si="1"/>
        <v>0</v>
      </c>
      <c r="P30" s="161"/>
    </row>
    <row r="31" spans="1:16" s="47" customFormat="1" ht="127.5" x14ac:dyDescent="0.25">
      <c r="A31" s="5">
        <v>17</v>
      </c>
      <c r="B31" s="85" t="s">
        <v>590</v>
      </c>
      <c r="C31" s="86" t="s">
        <v>647</v>
      </c>
      <c r="D31" s="85" t="s">
        <v>11</v>
      </c>
      <c r="E31" s="85" t="s">
        <v>22</v>
      </c>
      <c r="F31" s="113">
        <v>250</v>
      </c>
      <c r="G31" s="164"/>
      <c r="H31" s="165"/>
      <c r="I31" s="135"/>
      <c r="J31" s="135"/>
      <c r="K31" s="166"/>
      <c r="L31" s="80"/>
      <c r="M31" s="142">
        <f t="shared" si="0"/>
        <v>0</v>
      </c>
      <c r="N31" s="81"/>
      <c r="O31" s="144">
        <f t="shared" si="1"/>
        <v>0</v>
      </c>
      <c r="P31" s="161"/>
    </row>
    <row r="32" spans="1:16" s="47" customFormat="1" ht="127.5" x14ac:dyDescent="0.25">
      <c r="A32" s="5">
        <v>18</v>
      </c>
      <c r="B32" s="85" t="s">
        <v>589</v>
      </c>
      <c r="C32" s="86" t="s">
        <v>648</v>
      </c>
      <c r="D32" s="85" t="s">
        <v>11</v>
      </c>
      <c r="E32" s="85" t="s">
        <v>22</v>
      </c>
      <c r="F32" s="113">
        <v>80</v>
      </c>
      <c r="G32" s="164"/>
      <c r="H32" s="165"/>
      <c r="I32" s="135"/>
      <c r="J32" s="135"/>
      <c r="K32" s="166"/>
      <c r="L32" s="80"/>
      <c r="M32" s="142">
        <f t="shared" si="0"/>
        <v>0</v>
      </c>
      <c r="N32" s="81"/>
      <c r="O32" s="144">
        <f t="shared" si="1"/>
        <v>0</v>
      </c>
      <c r="P32" s="161"/>
    </row>
    <row r="33" spans="1:16" s="47" customFormat="1" ht="127.5" x14ac:dyDescent="0.25">
      <c r="A33" s="5">
        <v>19</v>
      </c>
      <c r="B33" s="85" t="s">
        <v>588</v>
      </c>
      <c r="C33" s="86" t="s">
        <v>649</v>
      </c>
      <c r="D33" s="85" t="s">
        <v>11</v>
      </c>
      <c r="E33" s="85" t="s">
        <v>22</v>
      </c>
      <c r="F33" s="113">
        <v>10</v>
      </c>
      <c r="G33" s="164"/>
      <c r="H33" s="165"/>
      <c r="I33" s="135"/>
      <c r="J33" s="135"/>
      <c r="K33" s="166"/>
      <c r="L33" s="80"/>
      <c r="M33" s="142">
        <f t="shared" si="0"/>
        <v>0</v>
      </c>
      <c r="N33" s="81"/>
      <c r="O33" s="144">
        <f t="shared" si="1"/>
        <v>0</v>
      </c>
      <c r="P33" s="161"/>
    </row>
    <row r="34" spans="1:16" s="157" customFormat="1" ht="293.25" x14ac:dyDescent="0.25">
      <c r="A34" s="5">
        <v>20</v>
      </c>
      <c r="B34" s="85" t="s">
        <v>520</v>
      </c>
      <c r="C34" s="86" t="s">
        <v>650</v>
      </c>
      <c r="D34" s="85" t="s">
        <v>11</v>
      </c>
      <c r="E34" s="85" t="s">
        <v>239</v>
      </c>
      <c r="F34" s="113">
        <v>5</v>
      </c>
      <c r="G34" s="164"/>
      <c r="H34" s="79"/>
      <c r="I34" s="135"/>
      <c r="J34" s="135"/>
      <c r="K34" s="78"/>
      <c r="L34" s="80"/>
      <c r="M34" s="142">
        <f t="shared" si="0"/>
        <v>0</v>
      </c>
      <c r="N34" s="81"/>
      <c r="O34" s="144">
        <f t="shared" si="1"/>
        <v>0</v>
      </c>
      <c r="P34" s="161"/>
    </row>
    <row r="35" spans="1:16" s="47" customFormat="1" ht="293.25" x14ac:dyDescent="0.25">
      <c r="A35" s="5">
        <v>21</v>
      </c>
      <c r="B35" s="85" t="s">
        <v>592</v>
      </c>
      <c r="C35" s="86" t="s">
        <v>651</v>
      </c>
      <c r="D35" s="85" t="s">
        <v>11</v>
      </c>
      <c r="E35" s="85" t="s">
        <v>239</v>
      </c>
      <c r="F35" s="113">
        <v>570</v>
      </c>
      <c r="G35" s="164"/>
      <c r="H35" s="165"/>
      <c r="I35" s="135"/>
      <c r="J35" s="135"/>
      <c r="K35" s="166"/>
      <c r="L35" s="80"/>
      <c r="M35" s="142">
        <f t="shared" si="0"/>
        <v>0</v>
      </c>
      <c r="N35" s="81"/>
      <c r="O35" s="144">
        <f t="shared" si="1"/>
        <v>0</v>
      </c>
      <c r="P35" s="161"/>
    </row>
    <row r="36" spans="1:16" s="47" customFormat="1" ht="293.25" x14ac:dyDescent="0.25">
      <c r="A36" s="5">
        <v>22</v>
      </c>
      <c r="B36" s="85" t="s">
        <v>594</v>
      </c>
      <c r="C36" s="86" t="s">
        <v>652</v>
      </c>
      <c r="D36" s="85" t="s">
        <v>11</v>
      </c>
      <c r="E36" s="85" t="s">
        <v>239</v>
      </c>
      <c r="F36" s="113">
        <v>300</v>
      </c>
      <c r="G36" s="164"/>
      <c r="H36" s="165"/>
      <c r="I36" s="135"/>
      <c r="J36" s="135"/>
      <c r="K36" s="166"/>
      <c r="L36" s="80"/>
      <c r="M36" s="142">
        <f t="shared" si="0"/>
        <v>0</v>
      </c>
      <c r="N36" s="81"/>
      <c r="O36" s="144">
        <f t="shared" si="1"/>
        <v>0</v>
      </c>
      <c r="P36" s="161"/>
    </row>
    <row r="37" spans="1:16" s="157" customFormat="1" ht="165.75" x14ac:dyDescent="0.25">
      <c r="A37" s="5">
        <v>23</v>
      </c>
      <c r="B37" s="85" t="s">
        <v>597</v>
      </c>
      <c r="C37" s="86" t="s">
        <v>653</v>
      </c>
      <c r="D37" s="85" t="s">
        <v>11</v>
      </c>
      <c r="E37" s="85" t="s">
        <v>22</v>
      </c>
      <c r="F37" s="167">
        <v>5</v>
      </c>
      <c r="G37" s="164"/>
      <c r="H37" s="165"/>
      <c r="I37" s="135"/>
      <c r="J37" s="135"/>
      <c r="K37" s="166"/>
      <c r="L37" s="80"/>
      <c r="M37" s="142">
        <f t="shared" si="0"/>
        <v>0</v>
      </c>
      <c r="N37" s="81"/>
      <c r="O37" s="144">
        <f t="shared" si="1"/>
        <v>0</v>
      </c>
      <c r="P37" s="161"/>
    </row>
    <row r="38" spans="1:16" s="157" customFormat="1" ht="165.75" x14ac:dyDescent="0.25">
      <c r="A38" s="5">
        <v>24</v>
      </c>
      <c r="B38" s="85" t="s">
        <v>596</v>
      </c>
      <c r="C38" s="86" t="s">
        <v>654</v>
      </c>
      <c r="D38" s="85" t="s">
        <v>11</v>
      </c>
      <c r="E38" s="85" t="s">
        <v>22</v>
      </c>
      <c r="F38" s="113">
        <v>90</v>
      </c>
      <c r="G38" s="164"/>
      <c r="H38" s="165"/>
      <c r="I38" s="135"/>
      <c r="J38" s="135"/>
      <c r="K38" s="166"/>
      <c r="L38" s="80"/>
      <c r="M38" s="142">
        <f t="shared" si="0"/>
        <v>0</v>
      </c>
      <c r="N38" s="81"/>
      <c r="O38" s="144">
        <f t="shared" si="1"/>
        <v>0</v>
      </c>
      <c r="P38" s="161"/>
    </row>
    <row r="39" spans="1:16" s="157" customFormat="1" ht="165.75" x14ac:dyDescent="0.25">
      <c r="A39" s="5">
        <v>25</v>
      </c>
      <c r="B39" s="85" t="s">
        <v>595</v>
      </c>
      <c r="C39" s="86" t="s">
        <v>655</v>
      </c>
      <c r="D39" s="85" t="s">
        <v>11</v>
      </c>
      <c r="E39" s="85" t="s">
        <v>22</v>
      </c>
      <c r="F39" s="113">
        <v>450</v>
      </c>
      <c r="G39" s="164"/>
      <c r="H39" s="165"/>
      <c r="I39" s="135"/>
      <c r="J39" s="135"/>
      <c r="K39" s="166"/>
      <c r="L39" s="80"/>
      <c r="M39" s="142">
        <f t="shared" si="0"/>
        <v>0</v>
      </c>
      <c r="N39" s="81"/>
      <c r="O39" s="144">
        <f t="shared" si="1"/>
        <v>0</v>
      </c>
      <c r="P39" s="161"/>
    </row>
    <row r="40" spans="1:16" s="157" customFormat="1" ht="165.75" x14ac:dyDescent="0.25">
      <c r="A40" s="5">
        <v>26</v>
      </c>
      <c r="B40" s="85" t="s">
        <v>593</v>
      </c>
      <c r="C40" s="86" t="s">
        <v>656</v>
      </c>
      <c r="D40" s="85" t="s">
        <v>11</v>
      </c>
      <c r="E40" s="85" t="s">
        <v>22</v>
      </c>
      <c r="F40" s="113">
        <v>620</v>
      </c>
      <c r="G40" s="164"/>
      <c r="H40" s="165"/>
      <c r="I40" s="135"/>
      <c r="J40" s="135"/>
      <c r="K40" s="166"/>
      <c r="L40" s="80"/>
      <c r="M40" s="142">
        <f t="shared" si="0"/>
        <v>0</v>
      </c>
      <c r="N40" s="81"/>
      <c r="O40" s="144">
        <f t="shared" si="1"/>
        <v>0</v>
      </c>
      <c r="P40" s="161"/>
    </row>
    <row r="41" spans="1:16" s="161" customFormat="1" ht="165.75" x14ac:dyDescent="0.25">
      <c r="A41" s="5">
        <v>27</v>
      </c>
      <c r="B41" s="85" t="s">
        <v>598</v>
      </c>
      <c r="C41" s="86" t="s">
        <v>657</v>
      </c>
      <c r="D41" s="85" t="s">
        <v>11</v>
      </c>
      <c r="E41" s="85" t="s">
        <v>444</v>
      </c>
      <c r="F41" s="113">
        <v>20</v>
      </c>
      <c r="G41" s="164"/>
      <c r="H41" s="165"/>
      <c r="I41" s="135"/>
      <c r="J41" s="135"/>
      <c r="K41" s="166"/>
      <c r="L41" s="80"/>
      <c r="M41" s="142">
        <f t="shared" si="0"/>
        <v>0</v>
      </c>
      <c r="N41" s="81"/>
      <c r="O41" s="144">
        <f t="shared" si="1"/>
        <v>0</v>
      </c>
    </row>
    <row r="42" spans="1:16" s="157" customFormat="1" ht="25.5" x14ac:dyDescent="0.25">
      <c r="A42" s="5">
        <v>28</v>
      </c>
      <c r="B42" s="85" t="s">
        <v>521</v>
      </c>
      <c r="C42" s="86" t="s">
        <v>610</v>
      </c>
      <c r="D42" s="85" t="s">
        <v>11</v>
      </c>
      <c r="E42" s="85" t="s">
        <v>22</v>
      </c>
      <c r="F42" s="113">
        <v>2</v>
      </c>
      <c r="G42" s="134"/>
      <c r="H42" s="79"/>
      <c r="I42" s="135"/>
      <c r="J42" s="135"/>
      <c r="K42" s="166"/>
      <c r="L42" s="80"/>
      <c r="M42" s="142">
        <f t="shared" si="0"/>
        <v>0</v>
      </c>
      <c r="N42" s="81"/>
      <c r="O42" s="144">
        <f t="shared" si="1"/>
        <v>0</v>
      </c>
      <c r="P42" s="161"/>
    </row>
    <row r="43" spans="1:16" s="130" customFormat="1" x14ac:dyDescent="0.25">
      <c r="A43" s="5">
        <v>29</v>
      </c>
      <c r="B43" s="120"/>
      <c r="C43" s="121" t="s">
        <v>480</v>
      </c>
      <c r="D43" s="120" t="s">
        <v>9</v>
      </c>
      <c r="E43" s="122">
        <v>1</v>
      </c>
      <c r="F43" s="122">
        <v>1</v>
      </c>
      <c r="G43" s="120"/>
      <c r="H43" s="121"/>
      <c r="I43" s="121"/>
      <c r="J43" s="121"/>
      <c r="K43" s="123"/>
      <c r="L43" s="124"/>
      <c r="M43" s="145">
        <v>2000</v>
      </c>
      <c r="N43" s="125">
        <v>22</v>
      </c>
      <c r="O43" s="144">
        <f>M43+(M43*N43%)</f>
        <v>2440</v>
      </c>
    </row>
    <row r="44" spans="1:16" s="77" customFormat="1" x14ac:dyDescent="0.25">
      <c r="A44" s="74"/>
      <c r="B44" s="7"/>
      <c r="C44" s="6" t="s">
        <v>435</v>
      </c>
      <c r="D44" s="6"/>
      <c r="E44" s="6"/>
      <c r="F44" s="75"/>
      <c r="G44" s="7"/>
      <c r="H44" s="6"/>
      <c r="I44" s="6"/>
      <c r="J44" s="6"/>
      <c r="K44" s="6"/>
      <c r="L44" s="76"/>
      <c r="M44" s="143">
        <f>SUM(M15:M43)</f>
        <v>2000</v>
      </c>
      <c r="N44" s="82"/>
      <c r="O44" s="143">
        <f>SUM(O15:O43)</f>
        <v>2440</v>
      </c>
    </row>
    <row r="45" spans="1:16" x14ac:dyDescent="0.25">
      <c r="B45" s="11"/>
      <c r="C45" s="182"/>
      <c r="D45" s="12"/>
      <c r="E45" s="12"/>
      <c r="F45" s="13"/>
      <c r="G45" s="26"/>
      <c r="H45" s="12"/>
      <c r="I45" s="12"/>
      <c r="J45" s="12"/>
      <c r="K45" s="12"/>
      <c r="L45" s="17"/>
      <c r="M45" s="13"/>
      <c r="N45" s="13"/>
      <c r="O45" s="126"/>
    </row>
    <row r="46" spans="1:16" x14ac:dyDescent="0.25">
      <c r="B46" s="11"/>
      <c r="C46" s="12"/>
      <c r="D46" s="12"/>
      <c r="E46" s="12"/>
      <c r="F46" s="13"/>
      <c r="G46" s="26"/>
      <c r="H46" s="12"/>
      <c r="I46" s="12"/>
      <c r="J46" s="12"/>
      <c r="K46" s="12"/>
      <c r="L46" s="17"/>
      <c r="M46" s="13"/>
      <c r="N46" s="13"/>
      <c r="O46" s="127"/>
    </row>
    <row r="47" spans="1:16" x14ac:dyDescent="0.25">
      <c r="B47" s="11"/>
      <c r="C47" s="12"/>
      <c r="D47" s="12"/>
      <c r="E47" s="12"/>
      <c r="F47" s="13"/>
      <c r="G47" s="26"/>
      <c r="H47" s="12"/>
      <c r="I47" s="12"/>
      <c r="J47" s="12"/>
      <c r="K47" s="12"/>
      <c r="L47" s="17"/>
      <c r="M47" s="13"/>
      <c r="N47" s="13"/>
      <c r="O47" s="131"/>
    </row>
    <row r="48" spans="1:16" x14ac:dyDescent="0.25">
      <c r="B48" s="11"/>
      <c r="C48" s="12"/>
      <c r="D48" s="12"/>
      <c r="E48" s="12"/>
      <c r="F48" s="13"/>
      <c r="G48" s="26"/>
      <c r="H48" s="12"/>
      <c r="I48" s="12"/>
      <c r="J48" s="12"/>
      <c r="K48" s="12"/>
      <c r="L48" s="17"/>
      <c r="M48" s="13"/>
      <c r="N48" s="13"/>
      <c r="O48" s="17"/>
    </row>
    <row r="49" spans="2:15" x14ac:dyDescent="0.25">
      <c r="B49" s="11"/>
      <c r="C49" s="12"/>
      <c r="D49" s="12"/>
      <c r="E49" s="12"/>
      <c r="F49" s="13"/>
      <c r="G49" s="26"/>
      <c r="H49" s="12"/>
      <c r="I49" s="12"/>
      <c r="J49" s="12"/>
      <c r="K49" s="12"/>
      <c r="L49" s="17"/>
      <c r="M49" s="13"/>
      <c r="N49" s="13"/>
      <c r="O49" s="17"/>
    </row>
    <row r="50" spans="2:15" x14ac:dyDescent="0.25">
      <c r="B50" s="11"/>
      <c r="C50" s="12"/>
      <c r="D50" s="12"/>
      <c r="E50" s="12"/>
      <c r="F50" s="13"/>
      <c r="G50" s="26"/>
      <c r="H50" s="12"/>
      <c r="I50" s="12"/>
      <c r="J50" s="12"/>
      <c r="K50" s="12"/>
      <c r="L50" s="17"/>
      <c r="M50" s="13"/>
      <c r="N50" s="13"/>
      <c r="O50" s="17"/>
    </row>
    <row r="51" spans="2:15" x14ac:dyDescent="0.25">
      <c r="B51" s="11"/>
      <c r="C51" s="12"/>
      <c r="D51" s="12"/>
      <c r="E51" s="12"/>
      <c r="F51" s="13"/>
      <c r="G51" s="26"/>
      <c r="H51" s="12"/>
      <c r="I51" s="12"/>
      <c r="J51" s="12"/>
      <c r="K51" s="12"/>
      <c r="L51" s="17"/>
      <c r="M51" s="13"/>
      <c r="N51" s="13"/>
      <c r="O51" s="17"/>
    </row>
    <row r="52" spans="2:15" x14ac:dyDescent="0.25">
      <c r="B52" s="11"/>
      <c r="C52" s="12"/>
      <c r="D52" s="12"/>
      <c r="E52" s="12"/>
      <c r="F52" s="13"/>
      <c r="G52" s="26"/>
      <c r="H52" s="12"/>
      <c r="I52" s="12"/>
      <c r="J52" s="12"/>
      <c r="K52" s="12"/>
      <c r="L52" s="17"/>
      <c r="M52" s="13"/>
      <c r="N52" s="13"/>
      <c r="O52" s="17"/>
    </row>
  </sheetData>
  <sheetProtection algorithmName="SHA-512" hashValue="gPtBGK8JPqf91ZtWnNNOZiNh2LeDTkY08kuVXE2iE+Rx2XCMoUp5s9CztqeJb7UT6xPJ2HjCWIXthmCwY1FiGQ==" saltValue="txS6HpZ+rTjBpw9Zng8nAg==" spinCount="100000" sheet="1" selectLockedCells="1"/>
  <mergeCells count="13">
    <mergeCell ref="A1:G1"/>
    <mergeCell ref="A2:G2"/>
    <mergeCell ref="A3:B3"/>
    <mergeCell ref="C3:G3"/>
    <mergeCell ref="A4:B4"/>
    <mergeCell ref="C4:G4"/>
    <mergeCell ref="A9:O9"/>
    <mergeCell ref="A11:O11"/>
    <mergeCell ref="A5:B5"/>
    <mergeCell ref="C5:G5"/>
    <mergeCell ref="A6:B6"/>
    <mergeCell ref="C6:G6"/>
    <mergeCell ref="A8:O8"/>
  </mergeCells>
  <dataValidations count="1">
    <dataValidation type="list" errorStyle="information" allowBlank="1" showInputMessage="1" showErrorMessage="1" sqref="E43 E30:E33">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8"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49"/>
  <sheetViews>
    <sheetView showGridLines="0" zoomScaleNormal="100" workbookViewId="0">
      <selection activeCell="H20" sqref="H20"/>
    </sheetView>
  </sheetViews>
  <sheetFormatPr defaultColWidth="9.140625" defaultRowHeight="15" x14ac:dyDescent="0.25"/>
  <cols>
    <col min="1" max="1" width="4.7109375" style="9" customWidth="1"/>
    <col min="2" max="2" width="10.85546875" style="9" customWidth="1"/>
    <col min="3" max="3" width="38.5703125" style="9" customWidth="1"/>
    <col min="4" max="4" width="8.85546875" style="34" customWidth="1"/>
    <col min="5" max="5" width="10" style="9" customWidth="1"/>
    <col min="6" max="6" width="9" style="9" customWidth="1"/>
    <col min="7" max="7" width="12.7109375" style="25" customWidth="1"/>
    <col min="8" max="8" width="26.7109375" style="9" customWidth="1"/>
    <col min="9" max="9" width="13.5703125" style="9" customWidth="1"/>
    <col min="10" max="10" width="15.7109375" style="9" customWidth="1"/>
    <col min="11" max="11" width="9.42578125" style="9" customWidth="1"/>
    <col min="12" max="12" width="10.140625" style="9" customWidth="1"/>
    <col min="13" max="13" width="15.7109375" style="9" customWidth="1"/>
    <col min="14" max="14" width="8.5703125" style="34" customWidth="1"/>
    <col min="15" max="15" width="15.7109375" style="9" customWidth="1"/>
    <col min="16" max="16384" width="9.140625" style="9"/>
  </cols>
  <sheetData>
    <row r="1" spans="1:15" s="43" customFormat="1" ht="15" customHeight="1" x14ac:dyDescent="0.25">
      <c r="A1" s="215" t="s">
        <v>408</v>
      </c>
      <c r="B1" s="216"/>
      <c r="C1" s="216"/>
      <c r="D1" s="216"/>
      <c r="E1" s="216"/>
      <c r="F1" s="216"/>
      <c r="G1" s="216"/>
      <c r="N1" s="45"/>
    </row>
    <row r="2" spans="1:15" s="43" customFormat="1" ht="15" customHeight="1" x14ac:dyDescent="0.25">
      <c r="A2" s="216"/>
      <c r="B2" s="216"/>
      <c r="C2" s="216"/>
      <c r="D2" s="216"/>
      <c r="E2" s="216"/>
      <c r="F2" s="216"/>
      <c r="G2" s="216"/>
      <c r="N2" s="45"/>
    </row>
    <row r="3" spans="1:15" s="43" customFormat="1" ht="15" customHeight="1" x14ac:dyDescent="0.25">
      <c r="A3" s="211" t="s">
        <v>409</v>
      </c>
      <c r="B3" s="211"/>
      <c r="C3" s="212"/>
      <c r="D3" s="213"/>
      <c r="E3" s="213"/>
      <c r="F3" s="213"/>
      <c r="G3" s="214"/>
      <c r="N3" s="45"/>
    </row>
    <row r="4" spans="1:15" s="43" customFormat="1" ht="15" customHeight="1" x14ac:dyDescent="0.25">
      <c r="A4" s="211" t="s">
        <v>410</v>
      </c>
      <c r="B4" s="211"/>
      <c r="C4" s="212"/>
      <c r="D4" s="213"/>
      <c r="E4" s="213"/>
      <c r="F4" s="213"/>
      <c r="G4" s="214"/>
      <c r="N4" s="45"/>
    </row>
    <row r="5" spans="1:15" s="43" customFormat="1" ht="15" customHeight="1" x14ac:dyDescent="0.25">
      <c r="A5" s="211" t="s">
        <v>411</v>
      </c>
      <c r="B5" s="211"/>
      <c r="C5" s="212"/>
      <c r="D5" s="213"/>
      <c r="E5" s="213"/>
      <c r="F5" s="213"/>
      <c r="G5" s="214"/>
      <c r="N5" s="45"/>
    </row>
    <row r="6" spans="1:15" s="43" customFormat="1" ht="15" customHeight="1" x14ac:dyDescent="0.25">
      <c r="A6" s="211" t="s">
        <v>412</v>
      </c>
      <c r="B6" s="211"/>
      <c r="C6" s="212"/>
      <c r="D6" s="213"/>
      <c r="E6" s="213"/>
      <c r="F6" s="213"/>
      <c r="G6" s="214"/>
      <c r="N6" s="45"/>
    </row>
    <row r="7" spans="1:15" s="43" customFormat="1" ht="15" customHeight="1" x14ac:dyDescent="0.25">
      <c r="A7" s="44"/>
      <c r="B7" s="44"/>
      <c r="D7" s="45"/>
      <c r="E7" s="44"/>
      <c r="N7" s="45"/>
    </row>
    <row r="8" spans="1:15" s="43" customFormat="1" ht="15" customHeight="1" x14ac:dyDescent="0.25">
      <c r="A8" s="191" t="s">
        <v>424</v>
      </c>
      <c r="B8" s="192"/>
      <c r="C8" s="192"/>
      <c r="D8" s="192"/>
      <c r="E8" s="192"/>
      <c r="F8" s="192"/>
      <c r="G8" s="192"/>
      <c r="H8" s="192"/>
      <c r="I8" s="192"/>
      <c r="J8" s="192"/>
      <c r="K8" s="192"/>
      <c r="L8" s="192"/>
      <c r="M8" s="192"/>
      <c r="N8" s="192"/>
      <c r="O8" s="192"/>
    </row>
    <row r="9" spans="1:15" s="43" customFormat="1" ht="15" customHeight="1" x14ac:dyDescent="0.25">
      <c r="A9" s="209" t="s">
        <v>416</v>
      </c>
      <c r="B9" s="209"/>
      <c r="C9" s="210"/>
      <c r="D9" s="210"/>
      <c r="E9" s="210"/>
      <c r="F9" s="210"/>
      <c r="G9" s="210"/>
      <c r="H9" s="210"/>
      <c r="I9" s="210"/>
      <c r="J9" s="210"/>
      <c r="K9" s="210"/>
      <c r="L9" s="194"/>
      <c r="M9" s="194"/>
      <c r="N9" s="194"/>
      <c r="O9" s="194"/>
    </row>
    <row r="10" spans="1:15" s="45" customFormat="1" ht="7.5" customHeight="1" x14ac:dyDescent="0.25">
      <c r="A10" s="57"/>
      <c r="B10" s="57"/>
      <c r="C10" s="35"/>
      <c r="D10" s="35"/>
      <c r="E10" s="35"/>
      <c r="F10" s="35"/>
      <c r="G10" s="35"/>
      <c r="H10" s="35"/>
      <c r="I10" s="35"/>
      <c r="J10" s="35"/>
      <c r="K10" s="35"/>
      <c r="L10" s="34"/>
      <c r="M10" s="34"/>
      <c r="N10" s="34"/>
      <c r="O10" s="34"/>
    </row>
    <row r="11" spans="1:15" s="46" customFormat="1" ht="117.75" customHeight="1" x14ac:dyDescent="0.25">
      <c r="A11" s="195" t="s">
        <v>599</v>
      </c>
      <c r="B11" s="195"/>
      <c r="C11" s="195"/>
      <c r="D11" s="195"/>
      <c r="E11" s="195"/>
      <c r="F11" s="195"/>
      <c r="G11" s="195"/>
      <c r="H11" s="195"/>
      <c r="I11" s="195"/>
      <c r="J11" s="195"/>
      <c r="K11" s="195"/>
      <c r="L11" s="195"/>
      <c r="M11" s="195"/>
      <c r="N11" s="195"/>
      <c r="O11" s="195"/>
    </row>
    <row r="12" spans="1:15" s="36" customFormat="1" ht="7.5" customHeight="1" x14ac:dyDescent="0.2">
      <c r="A12" s="47"/>
      <c r="B12" s="47"/>
      <c r="C12" s="47"/>
      <c r="D12" s="47"/>
      <c r="E12" s="47"/>
      <c r="F12" s="47"/>
      <c r="G12" s="48"/>
      <c r="H12" s="47"/>
      <c r="I12" s="47"/>
      <c r="J12" s="47"/>
      <c r="K12" s="47"/>
      <c r="L12" s="39"/>
      <c r="M12" s="39"/>
      <c r="N12" s="39"/>
      <c r="O12" s="39"/>
    </row>
    <row r="13" spans="1:15" s="36" customFormat="1" ht="15" customHeight="1" x14ac:dyDescent="0.2">
      <c r="A13" s="217" t="s">
        <v>900</v>
      </c>
      <c r="B13" s="217"/>
      <c r="C13" s="217"/>
      <c r="D13" s="217"/>
      <c r="E13" s="217"/>
      <c r="F13" s="217"/>
      <c r="G13" s="217"/>
      <c r="H13" s="217"/>
      <c r="I13" s="217"/>
      <c r="J13" s="217"/>
      <c r="K13" s="217"/>
      <c r="L13" s="210"/>
      <c r="M13" s="210"/>
      <c r="N13" s="210"/>
      <c r="O13" s="210"/>
    </row>
    <row r="14" spans="1:15" s="36" customFormat="1" ht="15" customHeight="1" x14ac:dyDescent="0.2">
      <c r="A14" s="217"/>
      <c r="B14" s="217"/>
      <c r="C14" s="217"/>
      <c r="D14" s="217"/>
      <c r="E14" s="217"/>
      <c r="F14" s="217"/>
      <c r="G14" s="217"/>
      <c r="H14" s="217"/>
      <c r="I14" s="217"/>
      <c r="J14" s="217"/>
      <c r="K14" s="217"/>
      <c r="L14" s="210"/>
      <c r="M14" s="210"/>
      <c r="N14" s="210"/>
      <c r="O14" s="210"/>
    </row>
    <row r="15" spans="1:15" s="36" customFormat="1" ht="9.75" customHeight="1" x14ac:dyDescent="0.2">
      <c r="A15" s="22"/>
      <c r="B15" s="9"/>
      <c r="C15" s="9"/>
      <c r="D15" s="34"/>
      <c r="E15" s="9"/>
      <c r="F15" s="22"/>
      <c r="G15" s="25"/>
      <c r="H15" s="9"/>
      <c r="I15" s="9"/>
      <c r="J15" s="9"/>
      <c r="K15" s="9"/>
      <c r="L15" s="9"/>
      <c r="M15" s="9"/>
      <c r="N15" s="34"/>
      <c r="O15" s="9"/>
    </row>
    <row r="16" spans="1:15" s="36" customFormat="1" x14ac:dyDescent="0.2">
      <c r="A16" s="22"/>
      <c r="B16" s="151"/>
      <c r="C16" s="151"/>
      <c r="D16" s="151"/>
      <c r="E16" s="156"/>
      <c r="F16" s="156"/>
      <c r="G16" s="25"/>
      <c r="H16" s="151"/>
      <c r="I16" s="151"/>
      <c r="J16" s="151"/>
      <c r="K16" s="151"/>
      <c r="L16" s="151"/>
      <c r="M16" s="151"/>
      <c r="N16" s="151"/>
      <c r="O16" s="151"/>
    </row>
    <row r="17" spans="1:16" s="36" customFormat="1" ht="51" x14ac:dyDescent="0.2">
      <c r="A17" s="3" t="s">
        <v>0</v>
      </c>
      <c r="B17" s="51" t="s">
        <v>423</v>
      </c>
      <c r="C17" s="3" t="s">
        <v>1</v>
      </c>
      <c r="D17" s="3" t="s">
        <v>2</v>
      </c>
      <c r="E17" s="3" t="s">
        <v>418</v>
      </c>
      <c r="F17" s="3" t="s">
        <v>484</v>
      </c>
      <c r="G17" s="3" t="s">
        <v>3</v>
      </c>
      <c r="H17" s="3" t="s">
        <v>419</v>
      </c>
      <c r="I17" s="3" t="s">
        <v>4</v>
      </c>
      <c r="J17" s="3" t="s">
        <v>5</v>
      </c>
      <c r="K17" s="52" t="s">
        <v>6</v>
      </c>
      <c r="L17" s="3" t="s">
        <v>420</v>
      </c>
      <c r="M17" s="3" t="s">
        <v>421</v>
      </c>
      <c r="N17" s="3" t="s">
        <v>7</v>
      </c>
      <c r="O17" s="3" t="s">
        <v>422</v>
      </c>
    </row>
    <row r="18" spans="1:16" s="36" customFormat="1" ht="12.75" customHeight="1" x14ac:dyDescent="0.2">
      <c r="A18" s="53">
        <v>1</v>
      </c>
      <c r="B18" s="54">
        <v>2</v>
      </c>
      <c r="C18" s="53">
        <v>3</v>
      </c>
      <c r="D18" s="53">
        <v>4</v>
      </c>
      <c r="E18" s="54">
        <v>5</v>
      </c>
      <c r="F18" s="53">
        <v>6</v>
      </c>
      <c r="G18" s="53">
        <v>7</v>
      </c>
      <c r="H18" s="54">
        <v>8</v>
      </c>
      <c r="I18" s="53">
        <v>9</v>
      </c>
      <c r="J18" s="53">
        <v>10</v>
      </c>
      <c r="K18" s="54">
        <v>11</v>
      </c>
      <c r="L18" s="53">
        <v>12</v>
      </c>
      <c r="M18" s="53">
        <v>13</v>
      </c>
      <c r="N18" s="54">
        <v>14</v>
      </c>
      <c r="O18" s="53">
        <v>15</v>
      </c>
    </row>
    <row r="19" spans="1:16" s="36" customFormat="1" ht="38.25" x14ac:dyDescent="0.2">
      <c r="A19" s="5">
        <v>1</v>
      </c>
      <c r="B19" s="4" t="s">
        <v>185</v>
      </c>
      <c r="C19" s="86" t="s">
        <v>613</v>
      </c>
      <c r="D19" s="4" t="s">
        <v>9</v>
      </c>
      <c r="E19" s="4" t="s">
        <v>13</v>
      </c>
      <c r="F19" s="111">
        <v>10</v>
      </c>
      <c r="G19" s="78"/>
      <c r="H19" s="79"/>
      <c r="I19" s="79"/>
      <c r="J19" s="79"/>
      <c r="K19" s="78"/>
      <c r="L19" s="80"/>
      <c r="M19" s="142">
        <f>F19*L19</f>
        <v>0</v>
      </c>
      <c r="N19" s="81"/>
      <c r="O19" s="144">
        <f>M19+(M19*N19%)</f>
        <v>0</v>
      </c>
    </row>
    <row r="20" spans="1:16" s="160" customFormat="1" ht="63.75" x14ac:dyDescent="0.2">
      <c r="A20" s="132">
        <v>2</v>
      </c>
      <c r="B20" s="129" t="s">
        <v>188</v>
      </c>
      <c r="C20" s="99" t="s">
        <v>614</v>
      </c>
      <c r="D20" s="129" t="s">
        <v>11</v>
      </c>
      <c r="E20" s="129" t="s">
        <v>22</v>
      </c>
      <c r="F20" s="111">
        <v>15</v>
      </c>
      <c r="G20" s="100"/>
      <c r="H20" s="115"/>
      <c r="I20" s="115"/>
      <c r="J20" s="115"/>
      <c r="K20" s="100"/>
      <c r="L20" s="101"/>
      <c r="M20" s="142">
        <f t="shared" ref="M20:M83" si="0">F20*L20</f>
        <v>0</v>
      </c>
      <c r="N20" s="81"/>
      <c r="O20" s="144">
        <f t="shared" ref="O20:O83" si="1">M20+(M20*N20%)</f>
        <v>0</v>
      </c>
      <c r="P20" s="168"/>
    </row>
    <row r="21" spans="1:16" ht="38.25" x14ac:dyDescent="0.2">
      <c r="A21" s="5">
        <v>3</v>
      </c>
      <c r="B21" s="4" t="s">
        <v>189</v>
      </c>
      <c r="C21" s="86" t="s">
        <v>877</v>
      </c>
      <c r="D21" s="4" t="s">
        <v>11</v>
      </c>
      <c r="E21" s="4" t="s">
        <v>134</v>
      </c>
      <c r="F21" s="111">
        <v>2</v>
      </c>
      <c r="G21" s="78"/>
      <c r="H21" s="79"/>
      <c r="I21" s="79"/>
      <c r="J21" s="79"/>
      <c r="K21" s="78"/>
      <c r="L21" s="80"/>
      <c r="M21" s="142">
        <f t="shared" si="0"/>
        <v>0</v>
      </c>
      <c r="N21" s="81"/>
      <c r="O21" s="144">
        <f t="shared" si="1"/>
        <v>0</v>
      </c>
      <c r="P21" s="36"/>
    </row>
    <row r="22" spans="1:16" ht="38.25" x14ac:dyDescent="0.2">
      <c r="A22" s="132">
        <v>4</v>
      </c>
      <c r="B22" s="4" t="s">
        <v>190</v>
      </c>
      <c r="C22" s="86" t="s">
        <v>875</v>
      </c>
      <c r="D22" s="4" t="s">
        <v>11</v>
      </c>
      <c r="E22" s="4" t="s">
        <v>134</v>
      </c>
      <c r="F22" s="111">
        <v>10</v>
      </c>
      <c r="G22" s="78"/>
      <c r="H22" s="79"/>
      <c r="I22" s="79"/>
      <c r="J22" s="79"/>
      <c r="K22" s="78"/>
      <c r="L22" s="80"/>
      <c r="M22" s="142">
        <f t="shared" si="0"/>
        <v>0</v>
      </c>
      <c r="N22" s="81"/>
      <c r="O22" s="144">
        <f t="shared" si="1"/>
        <v>0</v>
      </c>
      <c r="P22" s="36"/>
    </row>
    <row r="23" spans="1:16" ht="25.5" x14ac:dyDescent="0.2">
      <c r="A23" s="5">
        <v>5</v>
      </c>
      <c r="B23" s="4" t="s">
        <v>191</v>
      </c>
      <c r="C23" s="86" t="s">
        <v>874</v>
      </c>
      <c r="D23" s="4" t="s">
        <v>9</v>
      </c>
      <c r="E23" s="4" t="s">
        <v>13</v>
      </c>
      <c r="F23" s="111">
        <v>10</v>
      </c>
      <c r="G23" s="78"/>
      <c r="H23" s="79"/>
      <c r="I23" s="79"/>
      <c r="J23" s="79"/>
      <c r="K23" s="78"/>
      <c r="L23" s="80"/>
      <c r="M23" s="142">
        <f t="shared" si="0"/>
        <v>0</v>
      </c>
      <c r="N23" s="81"/>
      <c r="O23" s="144">
        <f t="shared" si="1"/>
        <v>0</v>
      </c>
      <c r="P23" s="36"/>
    </row>
    <row r="24" spans="1:16" ht="89.25" x14ac:dyDescent="0.2">
      <c r="A24" s="132">
        <v>6</v>
      </c>
      <c r="B24" s="4" t="s">
        <v>192</v>
      </c>
      <c r="C24" s="86" t="s">
        <v>873</v>
      </c>
      <c r="D24" s="4" t="s">
        <v>194</v>
      </c>
      <c r="E24" s="4" t="s">
        <v>291</v>
      </c>
      <c r="F24" s="111">
        <v>150</v>
      </c>
      <c r="G24" s="78"/>
      <c r="H24" s="79"/>
      <c r="I24" s="79"/>
      <c r="J24" s="79"/>
      <c r="K24" s="78"/>
      <c r="L24" s="80"/>
      <c r="M24" s="142">
        <f t="shared" si="0"/>
        <v>0</v>
      </c>
      <c r="N24" s="81"/>
      <c r="O24" s="144">
        <f t="shared" si="1"/>
        <v>0</v>
      </c>
      <c r="P24" s="36"/>
    </row>
    <row r="25" spans="1:16" ht="89.25" x14ac:dyDescent="0.2">
      <c r="A25" s="5">
        <v>7</v>
      </c>
      <c r="B25" s="4" t="s">
        <v>193</v>
      </c>
      <c r="C25" s="86" t="s">
        <v>872</v>
      </c>
      <c r="D25" s="4" t="s">
        <v>194</v>
      </c>
      <c r="E25" s="4" t="s">
        <v>291</v>
      </c>
      <c r="F25" s="111">
        <v>25</v>
      </c>
      <c r="G25" s="78"/>
      <c r="H25" s="79"/>
      <c r="I25" s="79"/>
      <c r="J25" s="79"/>
      <c r="K25" s="78"/>
      <c r="L25" s="80"/>
      <c r="M25" s="142">
        <f t="shared" si="0"/>
        <v>0</v>
      </c>
      <c r="N25" s="81"/>
      <c r="O25" s="144">
        <f t="shared" si="1"/>
        <v>0</v>
      </c>
      <c r="P25" s="36"/>
    </row>
    <row r="26" spans="1:16" x14ac:dyDescent="0.2">
      <c r="A26" s="132">
        <v>8</v>
      </c>
      <c r="B26" s="4" t="s">
        <v>195</v>
      </c>
      <c r="C26" s="86" t="s">
        <v>459</v>
      </c>
      <c r="D26" s="4" t="s">
        <v>9</v>
      </c>
      <c r="E26" s="4" t="s">
        <v>13</v>
      </c>
      <c r="F26" s="111">
        <v>2</v>
      </c>
      <c r="G26" s="78"/>
      <c r="H26" s="79"/>
      <c r="I26" s="79"/>
      <c r="J26" s="79"/>
      <c r="K26" s="78"/>
      <c r="L26" s="80"/>
      <c r="M26" s="142">
        <f t="shared" si="0"/>
        <v>0</v>
      </c>
      <c r="N26" s="81"/>
      <c r="O26" s="144">
        <f t="shared" si="1"/>
        <v>0</v>
      </c>
      <c r="P26" s="36"/>
    </row>
    <row r="27" spans="1:16" ht="38.25" x14ac:dyDescent="0.2">
      <c r="A27" s="5">
        <v>9</v>
      </c>
      <c r="B27" s="4" t="s">
        <v>196</v>
      </c>
      <c r="C27" s="86" t="s">
        <v>871</v>
      </c>
      <c r="D27" s="4" t="s">
        <v>40</v>
      </c>
      <c r="E27" s="4" t="s">
        <v>26</v>
      </c>
      <c r="F27" s="111">
        <v>500</v>
      </c>
      <c r="G27" s="78"/>
      <c r="H27" s="79"/>
      <c r="I27" s="79"/>
      <c r="J27" s="79"/>
      <c r="K27" s="78"/>
      <c r="L27" s="80"/>
      <c r="M27" s="142">
        <f t="shared" si="0"/>
        <v>0</v>
      </c>
      <c r="N27" s="81"/>
      <c r="O27" s="144">
        <f t="shared" si="1"/>
        <v>0</v>
      </c>
      <c r="P27" s="36"/>
    </row>
    <row r="28" spans="1:16" s="162" customFormat="1" x14ac:dyDescent="0.2">
      <c r="A28" s="132">
        <v>10</v>
      </c>
      <c r="B28" s="4" t="s">
        <v>197</v>
      </c>
      <c r="C28" s="86" t="s">
        <v>562</v>
      </c>
      <c r="D28" s="4" t="s">
        <v>40</v>
      </c>
      <c r="E28" s="4" t="s">
        <v>26</v>
      </c>
      <c r="F28" s="111">
        <v>2</v>
      </c>
      <c r="G28" s="78"/>
      <c r="H28" s="86"/>
      <c r="I28" s="79"/>
      <c r="J28" s="79"/>
      <c r="K28" s="78"/>
      <c r="L28" s="80"/>
      <c r="M28" s="142">
        <f t="shared" si="0"/>
        <v>0</v>
      </c>
      <c r="N28" s="81"/>
      <c r="O28" s="144">
        <f t="shared" si="1"/>
        <v>0</v>
      </c>
      <c r="P28" s="36"/>
    </row>
    <row r="29" spans="1:16" s="169" customFormat="1" x14ac:dyDescent="0.2">
      <c r="A29" s="5">
        <v>11</v>
      </c>
      <c r="B29" s="129" t="s">
        <v>600</v>
      </c>
      <c r="C29" s="99" t="s">
        <v>601</v>
      </c>
      <c r="D29" s="129" t="s">
        <v>9</v>
      </c>
      <c r="E29" s="129" t="s">
        <v>13</v>
      </c>
      <c r="F29" s="111">
        <v>2</v>
      </c>
      <c r="G29" s="100"/>
      <c r="H29" s="115"/>
      <c r="I29" s="115"/>
      <c r="J29" s="115"/>
      <c r="K29" s="100"/>
      <c r="L29" s="101"/>
      <c r="M29" s="142">
        <f t="shared" si="0"/>
        <v>0</v>
      </c>
      <c r="N29" s="81"/>
      <c r="O29" s="144">
        <f t="shared" si="1"/>
        <v>0</v>
      </c>
      <c r="P29" s="168"/>
    </row>
    <row r="30" spans="1:16" s="169" customFormat="1" x14ac:dyDescent="0.2">
      <c r="A30" s="132">
        <v>12</v>
      </c>
      <c r="B30" s="129" t="s">
        <v>460</v>
      </c>
      <c r="C30" s="99" t="s">
        <v>531</v>
      </c>
      <c r="D30" s="129" t="s">
        <v>9</v>
      </c>
      <c r="E30" s="129" t="s">
        <v>13</v>
      </c>
      <c r="F30" s="111">
        <v>2</v>
      </c>
      <c r="G30" s="100"/>
      <c r="H30" s="115"/>
      <c r="I30" s="115"/>
      <c r="J30" s="115"/>
      <c r="K30" s="100"/>
      <c r="L30" s="101"/>
      <c r="M30" s="142">
        <f t="shared" si="0"/>
        <v>0</v>
      </c>
      <c r="N30" s="81"/>
      <c r="O30" s="144">
        <f t="shared" si="1"/>
        <v>0</v>
      </c>
      <c r="P30" s="168"/>
    </row>
    <row r="31" spans="1:16" s="163" customFormat="1" ht="51" x14ac:dyDescent="0.2">
      <c r="A31" s="5">
        <v>13</v>
      </c>
      <c r="B31" s="129" t="s">
        <v>532</v>
      </c>
      <c r="C31" s="99" t="s">
        <v>615</v>
      </c>
      <c r="D31" s="129" t="s">
        <v>9</v>
      </c>
      <c r="E31" s="129" t="s">
        <v>17</v>
      </c>
      <c r="F31" s="111">
        <v>2</v>
      </c>
      <c r="G31" s="100"/>
      <c r="H31" s="115"/>
      <c r="I31" s="115"/>
      <c r="J31" s="115"/>
      <c r="K31" s="100"/>
      <c r="L31" s="101"/>
      <c r="M31" s="142">
        <f t="shared" si="0"/>
        <v>0</v>
      </c>
      <c r="N31" s="81"/>
      <c r="O31" s="144">
        <f t="shared" si="1"/>
        <v>0</v>
      </c>
      <c r="P31" s="168"/>
    </row>
    <row r="32" spans="1:16" s="169" customFormat="1" ht="51" x14ac:dyDescent="0.2">
      <c r="A32" s="132">
        <v>14</v>
      </c>
      <c r="B32" s="129" t="s">
        <v>198</v>
      </c>
      <c r="C32" s="99" t="s">
        <v>870</v>
      </c>
      <c r="D32" s="129" t="s">
        <v>9</v>
      </c>
      <c r="E32" s="129" t="s">
        <v>13</v>
      </c>
      <c r="F32" s="111">
        <v>2</v>
      </c>
      <c r="G32" s="100"/>
      <c r="H32" s="115"/>
      <c r="I32" s="115"/>
      <c r="J32" s="115"/>
      <c r="K32" s="100"/>
      <c r="L32" s="101"/>
      <c r="M32" s="142">
        <f t="shared" si="0"/>
        <v>0</v>
      </c>
      <c r="N32" s="81"/>
      <c r="O32" s="144">
        <f t="shared" si="1"/>
        <v>0</v>
      </c>
      <c r="P32" s="168"/>
    </row>
    <row r="33" spans="1:16" ht="229.5" x14ac:dyDescent="0.2">
      <c r="A33" s="5">
        <v>15</v>
      </c>
      <c r="B33" s="4" t="s">
        <v>199</v>
      </c>
      <c r="C33" s="86" t="s">
        <v>869</v>
      </c>
      <c r="D33" s="4" t="s">
        <v>9</v>
      </c>
      <c r="E33" s="4" t="s">
        <v>13</v>
      </c>
      <c r="F33" s="111">
        <v>200</v>
      </c>
      <c r="G33" s="78"/>
      <c r="H33" s="79"/>
      <c r="I33" s="79"/>
      <c r="J33" s="79"/>
      <c r="K33" s="78"/>
      <c r="L33" s="80"/>
      <c r="M33" s="142">
        <f t="shared" si="0"/>
        <v>0</v>
      </c>
      <c r="N33" s="81"/>
      <c r="O33" s="144">
        <f t="shared" si="1"/>
        <v>0</v>
      </c>
      <c r="P33" s="36"/>
    </row>
    <row r="34" spans="1:16" ht="89.25" x14ac:dyDescent="0.2">
      <c r="A34" s="132">
        <v>16</v>
      </c>
      <c r="B34" s="4" t="s">
        <v>200</v>
      </c>
      <c r="C34" s="86" t="s">
        <v>868</v>
      </c>
      <c r="D34" s="4" t="s">
        <v>9</v>
      </c>
      <c r="E34" s="4" t="s">
        <v>13</v>
      </c>
      <c r="F34" s="111">
        <v>10</v>
      </c>
      <c r="G34" s="78"/>
      <c r="H34" s="79"/>
      <c r="I34" s="79"/>
      <c r="J34" s="79"/>
      <c r="K34" s="78"/>
      <c r="L34" s="80"/>
      <c r="M34" s="142">
        <f t="shared" si="0"/>
        <v>0</v>
      </c>
      <c r="N34" s="81"/>
      <c r="O34" s="144">
        <f t="shared" si="1"/>
        <v>0</v>
      </c>
      <c r="P34" s="36"/>
    </row>
    <row r="35" spans="1:16" ht="89.25" x14ac:dyDescent="0.2">
      <c r="A35" s="5">
        <v>17</v>
      </c>
      <c r="B35" s="4" t="s">
        <v>201</v>
      </c>
      <c r="C35" s="86" t="s">
        <v>867</v>
      </c>
      <c r="D35" s="4" t="s">
        <v>9</v>
      </c>
      <c r="E35" s="4" t="s">
        <v>13</v>
      </c>
      <c r="F35" s="111">
        <v>5</v>
      </c>
      <c r="G35" s="78"/>
      <c r="H35" s="79"/>
      <c r="I35" s="79"/>
      <c r="J35" s="79"/>
      <c r="K35" s="78"/>
      <c r="L35" s="80"/>
      <c r="M35" s="142">
        <f t="shared" si="0"/>
        <v>0</v>
      </c>
      <c r="N35" s="81"/>
      <c r="O35" s="144">
        <f t="shared" si="1"/>
        <v>0</v>
      </c>
      <c r="P35" s="36"/>
    </row>
    <row r="36" spans="1:16" x14ac:dyDescent="0.2">
      <c r="A36" s="132">
        <v>18</v>
      </c>
      <c r="B36" s="4" t="s">
        <v>202</v>
      </c>
      <c r="C36" s="86" t="s">
        <v>563</v>
      </c>
      <c r="D36" s="4" t="s">
        <v>9</v>
      </c>
      <c r="E36" s="4" t="s">
        <v>13</v>
      </c>
      <c r="F36" s="111">
        <v>80</v>
      </c>
      <c r="G36" s="78"/>
      <c r="H36" s="79"/>
      <c r="I36" s="79"/>
      <c r="J36" s="79"/>
      <c r="K36" s="78"/>
      <c r="L36" s="80"/>
      <c r="M36" s="142">
        <f t="shared" si="0"/>
        <v>0</v>
      </c>
      <c r="N36" s="81"/>
      <c r="O36" s="144">
        <f t="shared" si="1"/>
        <v>0</v>
      </c>
      <c r="P36" s="36"/>
    </row>
    <row r="37" spans="1:16" x14ac:dyDescent="0.2">
      <c r="A37" s="5">
        <v>19</v>
      </c>
      <c r="B37" s="4" t="s">
        <v>462</v>
      </c>
      <c r="C37" s="86" t="s">
        <v>463</v>
      </c>
      <c r="D37" s="4" t="s">
        <v>157</v>
      </c>
      <c r="E37" s="4" t="s">
        <v>13</v>
      </c>
      <c r="F37" s="111">
        <v>5</v>
      </c>
      <c r="G37" s="100"/>
      <c r="H37" s="79"/>
      <c r="I37" s="79"/>
      <c r="J37" s="79"/>
      <c r="K37" s="78"/>
      <c r="L37" s="80"/>
      <c r="M37" s="142">
        <f t="shared" si="0"/>
        <v>0</v>
      </c>
      <c r="N37" s="81"/>
      <c r="O37" s="144">
        <f t="shared" si="1"/>
        <v>0</v>
      </c>
      <c r="P37" s="36"/>
    </row>
    <row r="38" spans="1:16" ht="102" x14ac:dyDescent="0.2">
      <c r="A38" s="132">
        <v>20</v>
      </c>
      <c r="B38" s="4" t="s">
        <v>533</v>
      </c>
      <c r="C38" s="99" t="s">
        <v>878</v>
      </c>
      <c r="D38" s="4" t="s">
        <v>9</v>
      </c>
      <c r="E38" s="4" t="s">
        <v>534</v>
      </c>
      <c r="F38" s="111">
        <v>70</v>
      </c>
      <c r="G38" s="100"/>
      <c r="H38" s="79"/>
      <c r="I38" s="79"/>
      <c r="J38" s="79"/>
      <c r="K38" s="78"/>
      <c r="L38" s="80"/>
      <c r="M38" s="142">
        <f t="shared" si="0"/>
        <v>0</v>
      </c>
      <c r="N38" s="81"/>
      <c r="O38" s="144">
        <f t="shared" si="1"/>
        <v>0</v>
      </c>
      <c r="P38" s="36"/>
    </row>
    <row r="39" spans="1:16" ht="25.5" x14ac:dyDescent="0.2">
      <c r="A39" s="5">
        <v>21</v>
      </c>
      <c r="B39" s="4" t="s">
        <v>203</v>
      </c>
      <c r="C39" s="86" t="s">
        <v>866</v>
      </c>
      <c r="D39" s="4" t="s">
        <v>9</v>
      </c>
      <c r="E39" s="4" t="s">
        <v>571</v>
      </c>
      <c r="F39" s="111">
        <v>1150</v>
      </c>
      <c r="G39" s="100"/>
      <c r="H39" s="79"/>
      <c r="I39" s="79"/>
      <c r="J39" s="79"/>
      <c r="K39" s="78"/>
      <c r="L39" s="80"/>
      <c r="M39" s="142">
        <f t="shared" si="0"/>
        <v>0</v>
      </c>
      <c r="N39" s="81"/>
      <c r="O39" s="144">
        <f t="shared" si="1"/>
        <v>0</v>
      </c>
      <c r="P39" s="36"/>
    </row>
    <row r="40" spans="1:16" ht="51" x14ac:dyDescent="0.2">
      <c r="A40" s="132">
        <v>22</v>
      </c>
      <c r="B40" s="4" t="s">
        <v>204</v>
      </c>
      <c r="C40" s="86" t="s">
        <v>865</v>
      </c>
      <c r="D40" s="4" t="s">
        <v>11</v>
      </c>
      <c r="E40" s="4" t="s">
        <v>22</v>
      </c>
      <c r="F40" s="111">
        <v>70</v>
      </c>
      <c r="G40" s="100"/>
      <c r="H40" s="79"/>
      <c r="I40" s="79"/>
      <c r="J40" s="79"/>
      <c r="K40" s="78"/>
      <c r="L40" s="80"/>
      <c r="M40" s="142">
        <f t="shared" si="0"/>
        <v>0</v>
      </c>
      <c r="N40" s="81"/>
      <c r="O40" s="144">
        <f t="shared" si="1"/>
        <v>0</v>
      </c>
      <c r="P40" s="36"/>
    </row>
    <row r="41" spans="1:16" ht="102" x14ac:dyDescent="0.2">
      <c r="A41" s="5">
        <v>23</v>
      </c>
      <c r="B41" s="4" t="s">
        <v>205</v>
      </c>
      <c r="C41" s="86" t="s">
        <v>864</v>
      </c>
      <c r="D41" s="4" t="s">
        <v>11</v>
      </c>
      <c r="E41" s="4" t="s">
        <v>572</v>
      </c>
      <c r="F41" s="111">
        <v>20</v>
      </c>
      <c r="G41" s="100"/>
      <c r="H41" s="79"/>
      <c r="I41" s="79"/>
      <c r="J41" s="79"/>
      <c r="K41" s="78"/>
      <c r="L41" s="80"/>
      <c r="M41" s="142">
        <f t="shared" si="0"/>
        <v>0</v>
      </c>
      <c r="N41" s="81"/>
      <c r="O41" s="144">
        <f t="shared" si="1"/>
        <v>0</v>
      </c>
      <c r="P41" s="36"/>
    </row>
    <row r="42" spans="1:16" ht="242.25" x14ac:dyDescent="0.2">
      <c r="A42" s="132">
        <v>24</v>
      </c>
      <c r="B42" s="4" t="s">
        <v>206</v>
      </c>
      <c r="C42" s="86" t="s">
        <v>863</v>
      </c>
      <c r="D42" s="4" t="s">
        <v>9</v>
      </c>
      <c r="E42" s="4" t="s">
        <v>13</v>
      </c>
      <c r="F42" s="111">
        <v>5</v>
      </c>
      <c r="G42" s="78"/>
      <c r="H42" s="79"/>
      <c r="I42" s="79"/>
      <c r="J42" s="79"/>
      <c r="K42" s="78"/>
      <c r="L42" s="80"/>
      <c r="M42" s="142">
        <f t="shared" si="0"/>
        <v>0</v>
      </c>
      <c r="N42" s="81"/>
      <c r="O42" s="144">
        <f t="shared" si="1"/>
        <v>0</v>
      </c>
      <c r="P42" s="36"/>
    </row>
    <row r="43" spans="1:16" ht="242.25" x14ac:dyDescent="0.2">
      <c r="A43" s="5">
        <v>25</v>
      </c>
      <c r="B43" s="4" t="s">
        <v>207</v>
      </c>
      <c r="C43" s="86" t="s">
        <v>862</v>
      </c>
      <c r="D43" s="4" t="s">
        <v>9</v>
      </c>
      <c r="E43" s="4" t="s">
        <v>13</v>
      </c>
      <c r="F43" s="111">
        <v>5</v>
      </c>
      <c r="G43" s="78"/>
      <c r="H43" s="79"/>
      <c r="I43" s="79"/>
      <c r="J43" s="79"/>
      <c r="K43" s="78"/>
      <c r="L43" s="80"/>
      <c r="M43" s="142">
        <f t="shared" si="0"/>
        <v>0</v>
      </c>
      <c r="N43" s="81"/>
      <c r="O43" s="144">
        <f t="shared" si="1"/>
        <v>0</v>
      </c>
      <c r="P43" s="36"/>
    </row>
    <row r="44" spans="1:16" ht="242.25" x14ac:dyDescent="0.2">
      <c r="A44" s="132">
        <v>26</v>
      </c>
      <c r="B44" s="4" t="s">
        <v>208</v>
      </c>
      <c r="C44" s="86" t="s">
        <v>861</v>
      </c>
      <c r="D44" s="4" t="s">
        <v>9</v>
      </c>
      <c r="E44" s="4" t="s">
        <v>13</v>
      </c>
      <c r="F44" s="111">
        <v>2</v>
      </c>
      <c r="G44" s="78"/>
      <c r="H44" s="79"/>
      <c r="I44" s="79"/>
      <c r="J44" s="79"/>
      <c r="K44" s="78"/>
      <c r="L44" s="80"/>
      <c r="M44" s="142">
        <f t="shared" si="0"/>
        <v>0</v>
      </c>
      <c r="N44" s="81"/>
      <c r="O44" s="144">
        <f t="shared" si="1"/>
        <v>0</v>
      </c>
      <c r="P44" s="36"/>
    </row>
    <row r="45" spans="1:16" ht="255" x14ac:dyDescent="0.2">
      <c r="A45" s="5">
        <v>27</v>
      </c>
      <c r="B45" s="4" t="s">
        <v>209</v>
      </c>
      <c r="C45" s="86" t="s">
        <v>535</v>
      </c>
      <c r="D45" s="4" t="s">
        <v>9</v>
      </c>
      <c r="E45" s="4" t="s">
        <v>13</v>
      </c>
      <c r="F45" s="111">
        <v>5</v>
      </c>
      <c r="G45" s="78"/>
      <c r="H45" s="79"/>
      <c r="I45" s="79"/>
      <c r="J45" s="79"/>
      <c r="K45" s="78"/>
      <c r="L45" s="80"/>
      <c r="M45" s="142">
        <f t="shared" si="0"/>
        <v>0</v>
      </c>
      <c r="N45" s="81"/>
      <c r="O45" s="144">
        <f t="shared" si="1"/>
        <v>0</v>
      </c>
      <c r="P45" s="36"/>
    </row>
    <row r="46" spans="1:16" ht="242.25" x14ac:dyDescent="0.2">
      <c r="A46" s="132">
        <v>28</v>
      </c>
      <c r="B46" s="4" t="s">
        <v>210</v>
      </c>
      <c r="C46" s="86" t="s">
        <v>860</v>
      </c>
      <c r="D46" s="4" t="s">
        <v>9</v>
      </c>
      <c r="E46" s="4" t="s">
        <v>13</v>
      </c>
      <c r="F46" s="111">
        <v>20</v>
      </c>
      <c r="G46" s="78"/>
      <c r="H46" s="79"/>
      <c r="I46" s="79"/>
      <c r="J46" s="79"/>
      <c r="K46" s="78"/>
      <c r="L46" s="80"/>
      <c r="M46" s="142">
        <f t="shared" si="0"/>
        <v>0</v>
      </c>
      <c r="N46" s="81"/>
      <c r="O46" s="144">
        <f t="shared" si="1"/>
        <v>0</v>
      </c>
      <c r="P46" s="36"/>
    </row>
    <row r="47" spans="1:16" ht="242.25" x14ac:dyDescent="0.2">
      <c r="A47" s="5">
        <v>29</v>
      </c>
      <c r="B47" s="4" t="s">
        <v>211</v>
      </c>
      <c r="C47" s="86" t="s">
        <v>859</v>
      </c>
      <c r="D47" s="4" t="s">
        <v>9</v>
      </c>
      <c r="E47" s="4" t="s">
        <v>13</v>
      </c>
      <c r="F47" s="111">
        <v>110</v>
      </c>
      <c r="G47" s="78"/>
      <c r="H47" s="79"/>
      <c r="I47" s="79"/>
      <c r="J47" s="79"/>
      <c r="K47" s="78"/>
      <c r="L47" s="80"/>
      <c r="M47" s="142">
        <f t="shared" si="0"/>
        <v>0</v>
      </c>
      <c r="N47" s="81"/>
      <c r="O47" s="144">
        <f t="shared" si="1"/>
        <v>0</v>
      </c>
      <c r="P47" s="36"/>
    </row>
    <row r="48" spans="1:16" ht="242.25" x14ac:dyDescent="0.2">
      <c r="A48" s="132">
        <v>30</v>
      </c>
      <c r="B48" s="4" t="s">
        <v>212</v>
      </c>
      <c r="C48" s="86" t="s">
        <v>858</v>
      </c>
      <c r="D48" s="4" t="s">
        <v>9</v>
      </c>
      <c r="E48" s="4" t="s">
        <v>13</v>
      </c>
      <c r="F48" s="111">
        <v>25</v>
      </c>
      <c r="G48" s="78"/>
      <c r="H48" s="79"/>
      <c r="I48" s="79"/>
      <c r="J48" s="79"/>
      <c r="K48" s="78"/>
      <c r="L48" s="80"/>
      <c r="M48" s="142">
        <f t="shared" si="0"/>
        <v>0</v>
      </c>
      <c r="N48" s="81"/>
      <c r="O48" s="144">
        <f t="shared" si="1"/>
        <v>0</v>
      </c>
      <c r="P48" s="36"/>
    </row>
    <row r="49" spans="1:16" x14ac:dyDescent="0.2">
      <c r="A49" s="5">
        <v>31</v>
      </c>
      <c r="B49" s="4" t="s">
        <v>464</v>
      </c>
      <c r="C49" s="86" t="s">
        <v>465</v>
      </c>
      <c r="D49" s="4" t="s">
        <v>11</v>
      </c>
      <c r="E49" s="4" t="s">
        <v>26</v>
      </c>
      <c r="F49" s="111">
        <v>10</v>
      </c>
      <c r="G49" s="78"/>
      <c r="H49" s="79"/>
      <c r="I49" s="79"/>
      <c r="J49" s="79"/>
      <c r="K49" s="78"/>
      <c r="L49" s="80"/>
      <c r="M49" s="142">
        <f t="shared" si="0"/>
        <v>0</v>
      </c>
      <c r="N49" s="81"/>
      <c r="O49" s="144">
        <f t="shared" si="1"/>
        <v>0</v>
      </c>
      <c r="P49" s="36"/>
    </row>
    <row r="50" spans="1:16" ht="267.75" x14ac:dyDescent="0.2">
      <c r="A50" s="132">
        <v>32</v>
      </c>
      <c r="B50" s="4" t="s">
        <v>213</v>
      </c>
      <c r="C50" s="86" t="s">
        <v>616</v>
      </c>
      <c r="D50" s="4" t="s">
        <v>11</v>
      </c>
      <c r="E50" s="4" t="s">
        <v>26</v>
      </c>
      <c r="F50" s="111">
        <v>10</v>
      </c>
      <c r="G50" s="78"/>
      <c r="H50" s="79"/>
      <c r="I50" s="79"/>
      <c r="J50" s="79"/>
      <c r="K50" s="78"/>
      <c r="L50" s="80"/>
      <c r="M50" s="142">
        <f t="shared" si="0"/>
        <v>0</v>
      </c>
      <c r="N50" s="81"/>
      <c r="O50" s="144">
        <f t="shared" si="1"/>
        <v>0</v>
      </c>
      <c r="P50" s="36"/>
    </row>
    <row r="51" spans="1:16" x14ac:dyDescent="0.2">
      <c r="A51" s="5">
        <v>33</v>
      </c>
      <c r="B51" s="4" t="s">
        <v>214</v>
      </c>
      <c r="C51" s="86" t="s">
        <v>564</v>
      </c>
      <c r="D51" s="4" t="s">
        <v>11</v>
      </c>
      <c r="E51" s="4" t="s">
        <v>22</v>
      </c>
      <c r="F51" s="111">
        <v>10</v>
      </c>
      <c r="G51" s="78"/>
      <c r="H51" s="79"/>
      <c r="I51" s="79"/>
      <c r="J51" s="79"/>
      <c r="K51" s="78"/>
      <c r="L51" s="80"/>
      <c r="M51" s="142">
        <f t="shared" si="0"/>
        <v>0</v>
      </c>
      <c r="N51" s="81"/>
      <c r="O51" s="144">
        <f t="shared" si="1"/>
        <v>0</v>
      </c>
      <c r="P51" s="36"/>
    </row>
    <row r="52" spans="1:16" s="130" customFormat="1" ht="127.5" x14ac:dyDescent="0.2">
      <c r="A52" s="132">
        <v>34</v>
      </c>
      <c r="B52" s="120" t="s">
        <v>215</v>
      </c>
      <c r="C52" s="121" t="s">
        <v>879</v>
      </c>
      <c r="D52" s="120" t="s">
        <v>11</v>
      </c>
      <c r="E52" s="120" t="s">
        <v>22</v>
      </c>
      <c r="F52" s="122">
        <v>110</v>
      </c>
      <c r="G52" s="123"/>
      <c r="H52" s="133"/>
      <c r="I52" s="133"/>
      <c r="J52" s="133"/>
      <c r="K52" s="123"/>
      <c r="L52" s="124"/>
      <c r="M52" s="142">
        <f t="shared" si="0"/>
        <v>0</v>
      </c>
      <c r="N52" s="81"/>
      <c r="O52" s="144">
        <f t="shared" si="1"/>
        <v>0</v>
      </c>
      <c r="P52" s="36"/>
    </row>
    <row r="53" spans="1:16" ht="63.75" x14ac:dyDescent="0.2">
      <c r="A53" s="5">
        <v>35</v>
      </c>
      <c r="B53" s="4" t="s">
        <v>216</v>
      </c>
      <c r="C53" s="86" t="s">
        <v>857</v>
      </c>
      <c r="D53" s="4" t="s">
        <v>9</v>
      </c>
      <c r="E53" s="4" t="s">
        <v>13</v>
      </c>
      <c r="F53" s="111">
        <v>15</v>
      </c>
      <c r="G53" s="78"/>
      <c r="H53" s="79"/>
      <c r="I53" s="79"/>
      <c r="J53" s="79"/>
      <c r="K53" s="78"/>
      <c r="L53" s="80"/>
      <c r="M53" s="142">
        <f t="shared" si="0"/>
        <v>0</v>
      </c>
      <c r="N53" s="81"/>
      <c r="O53" s="144">
        <f t="shared" si="1"/>
        <v>0</v>
      </c>
      <c r="P53" s="36"/>
    </row>
    <row r="54" spans="1:16" ht="63.75" x14ac:dyDescent="0.2">
      <c r="A54" s="132">
        <v>36</v>
      </c>
      <c r="B54" s="4" t="s">
        <v>217</v>
      </c>
      <c r="C54" s="86" t="s">
        <v>856</v>
      </c>
      <c r="D54" s="4" t="s">
        <v>9</v>
      </c>
      <c r="E54" s="4" t="s">
        <v>13</v>
      </c>
      <c r="F54" s="111">
        <v>5</v>
      </c>
      <c r="G54" s="78"/>
      <c r="H54" s="79"/>
      <c r="I54" s="79"/>
      <c r="J54" s="79"/>
      <c r="K54" s="78"/>
      <c r="L54" s="80"/>
      <c r="M54" s="142">
        <f t="shared" si="0"/>
        <v>0</v>
      </c>
      <c r="N54" s="81"/>
      <c r="O54" s="144">
        <f t="shared" si="1"/>
        <v>0</v>
      </c>
      <c r="P54" s="36"/>
    </row>
    <row r="55" spans="1:16" ht="38.25" x14ac:dyDescent="0.2">
      <c r="A55" s="5">
        <v>37</v>
      </c>
      <c r="B55" s="4" t="s">
        <v>218</v>
      </c>
      <c r="C55" s="86" t="s">
        <v>855</v>
      </c>
      <c r="D55" s="4" t="s">
        <v>11</v>
      </c>
      <c r="E55" s="4" t="s">
        <v>22</v>
      </c>
      <c r="F55" s="111">
        <v>5</v>
      </c>
      <c r="G55" s="78"/>
      <c r="H55" s="79"/>
      <c r="I55" s="79"/>
      <c r="J55" s="79"/>
      <c r="K55" s="78"/>
      <c r="L55" s="80"/>
      <c r="M55" s="142">
        <f t="shared" si="0"/>
        <v>0</v>
      </c>
      <c r="N55" s="81"/>
      <c r="O55" s="144">
        <f t="shared" si="1"/>
        <v>0</v>
      </c>
      <c r="P55" s="36"/>
    </row>
    <row r="56" spans="1:16" ht="178.5" x14ac:dyDescent="0.2">
      <c r="A56" s="132">
        <v>38</v>
      </c>
      <c r="B56" s="4" t="s">
        <v>220</v>
      </c>
      <c r="C56" s="86" t="s">
        <v>853</v>
      </c>
      <c r="D56" s="4" t="s">
        <v>9</v>
      </c>
      <c r="E56" s="129" t="s">
        <v>13</v>
      </c>
      <c r="F56" s="111">
        <v>2</v>
      </c>
      <c r="G56" s="78"/>
      <c r="H56" s="79"/>
      <c r="I56" s="79"/>
      <c r="J56" s="79"/>
      <c r="K56" s="78"/>
      <c r="L56" s="80"/>
      <c r="M56" s="142">
        <f t="shared" si="0"/>
        <v>0</v>
      </c>
      <c r="N56" s="81"/>
      <c r="O56" s="144">
        <f t="shared" si="1"/>
        <v>0</v>
      </c>
      <c r="P56" s="36"/>
    </row>
    <row r="57" spans="1:16" ht="178.5" x14ac:dyDescent="0.2">
      <c r="A57" s="5">
        <v>39</v>
      </c>
      <c r="B57" s="4" t="s">
        <v>221</v>
      </c>
      <c r="C57" s="86" t="s">
        <v>852</v>
      </c>
      <c r="D57" s="4" t="s">
        <v>9</v>
      </c>
      <c r="E57" s="129" t="s">
        <v>13</v>
      </c>
      <c r="F57" s="111">
        <v>2</v>
      </c>
      <c r="G57" s="78"/>
      <c r="H57" s="79"/>
      <c r="I57" s="79"/>
      <c r="J57" s="79"/>
      <c r="K57" s="78"/>
      <c r="L57" s="80"/>
      <c r="M57" s="142">
        <f t="shared" si="0"/>
        <v>0</v>
      </c>
      <c r="N57" s="81"/>
      <c r="O57" s="144">
        <f t="shared" si="1"/>
        <v>0</v>
      </c>
      <c r="P57" s="36"/>
    </row>
    <row r="58" spans="1:16" ht="178.5" x14ac:dyDescent="0.2">
      <c r="A58" s="132">
        <v>40</v>
      </c>
      <c r="B58" s="4" t="s">
        <v>222</v>
      </c>
      <c r="C58" s="86" t="s">
        <v>851</v>
      </c>
      <c r="D58" s="4" t="s">
        <v>9</v>
      </c>
      <c r="E58" s="129" t="s">
        <v>13</v>
      </c>
      <c r="F58" s="111">
        <v>2</v>
      </c>
      <c r="G58" s="78"/>
      <c r="H58" s="79"/>
      <c r="I58" s="79"/>
      <c r="J58" s="79"/>
      <c r="K58" s="78"/>
      <c r="L58" s="80"/>
      <c r="M58" s="142">
        <f t="shared" si="0"/>
        <v>0</v>
      </c>
      <c r="N58" s="81"/>
      <c r="O58" s="144">
        <f t="shared" si="1"/>
        <v>0</v>
      </c>
      <c r="P58" s="36"/>
    </row>
    <row r="59" spans="1:16" ht="178.5" x14ac:dyDescent="0.2">
      <c r="A59" s="5">
        <v>41</v>
      </c>
      <c r="B59" s="4" t="s">
        <v>223</v>
      </c>
      <c r="C59" s="86" t="s">
        <v>850</v>
      </c>
      <c r="D59" s="4" t="s">
        <v>9</v>
      </c>
      <c r="E59" s="4" t="s">
        <v>13</v>
      </c>
      <c r="F59" s="111">
        <v>2</v>
      </c>
      <c r="G59" s="78"/>
      <c r="H59" s="79"/>
      <c r="I59" s="79"/>
      <c r="J59" s="79"/>
      <c r="K59" s="78"/>
      <c r="L59" s="80"/>
      <c r="M59" s="142">
        <f t="shared" si="0"/>
        <v>0</v>
      </c>
      <c r="N59" s="81"/>
      <c r="O59" s="144">
        <f t="shared" si="1"/>
        <v>0</v>
      </c>
      <c r="P59" s="36"/>
    </row>
    <row r="60" spans="1:16" ht="178.5" x14ac:dyDescent="0.2">
      <c r="A60" s="132">
        <v>42</v>
      </c>
      <c r="B60" s="4" t="s">
        <v>466</v>
      </c>
      <c r="C60" s="86" t="s">
        <v>849</v>
      </c>
      <c r="D60" s="4" t="s">
        <v>9</v>
      </c>
      <c r="E60" s="4" t="s">
        <v>13</v>
      </c>
      <c r="F60" s="111">
        <v>120</v>
      </c>
      <c r="G60" s="78"/>
      <c r="H60" s="79"/>
      <c r="I60" s="79"/>
      <c r="J60" s="79"/>
      <c r="K60" s="78"/>
      <c r="L60" s="80"/>
      <c r="M60" s="142">
        <f t="shared" si="0"/>
        <v>0</v>
      </c>
      <c r="N60" s="81"/>
      <c r="O60" s="144">
        <f t="shared" si="1"/>
        <v>0</v>
      </c>
      <c r="P60" s="36"/>
    </row>
    <row r="61" spans="1:16" ht="178.5" x14ac:dyDescent="0.2">
      <c r="A61" s="5">
        <v>43</v>
      </c>
      <c r="B61" s="4" t="s">
        <v>219</v>
      </c>
      <c r="C61" s="86" t="s">
        <v>848</v>
      </c>
      <c r="D61" s="4" t="s">
        <v>9</v>
      </c>
      <c r="E61" s="4" t="s">
        <v>13</v>
      </c>
      <c r="F61" s="111">
        <v>240</v>
      </c>
      <c r="G61" s="78"/>
      <c r="H61" s="79"/>
      <c r="I61" s="79"/>
      <c r="J61" s="79"/>
      <c r="K61" s="78"/>
      <c r="L61" s="80"/>
      <c r="M61" s="142">
        <f t="shared" si="0"/>
        <v>0</v>
      </c>
      <c r="N61" s="81"/>
      <c r="O61" s="144">
        <f t="shared" si="1"/>
        <v>0</v>
      </c>
      <c r="P61" s="36"/>
    </row>
    <row r="62" spans="1:16" ht="102" x14ac:dyDescent="0.2">
      <c r="A62" s="132">
        <v>44</v>
      </c>
      <c r="B62" s="4" t="s">
        <v>224</v>
      </c>
      <c r="C62" s="86" t="s">
        <v>854</v>
      </c>
      <c r="D62" s="4" t="s">
        <v>11</v>
      </c>
      <c r="E62" s="4" t="s">
        <v>151</v>
      </c>
      <c r="F62" s="111">
        <v>10</v>
      </c>
      <c r="G62" s="78"/>
      <c r="H62" s="79"/>
      <c r="I62" s="79"/>
      <c r="J62" s="79"/>
      <c r="K62" s="78"/>
      <c r="L62" s="80"/>
      <c r="M62" s="142">
        <f t="shared" si="0"/>
        <v>0</v>
      </c>
      <c r="N62" s="81"/>
      <c r="O62" s="144">
        <f t="shared" si="1"/>
        <v>0</v>
      </c>
      <c r="P62" s="36"/>
    </row>
    <row r="63" spans="1:16" s="162" customFormat="1" ht="127.5" x14ac:dyDescent="0.2">
      <c r="A63" s="5">
        <v>45</v>
      </c>
      <c r="B63" s="4" t="s">
        <v>461</v>
      </c>
      <c r="C63" s="86" t="s">
        <v>847</v>
      </c>
      <c r="D63" s="4" t="s">
        <v>9</v>
      </c>
      <c r="E63" s="4" t="s">
        <v>13</v>
      </c>
      <c r="F63" s="111">
        <v>20</v>
      </c>
      <c r="G63" s="78"/>
      <c r="H63" s="79"/>
      <c r="I63" s="79"/>
      <c r="J63" s="79"/>
      <c r="K63" s="78"/>
      <c r="L63" s="80"/>
      <c r="M63" s="142">
        <f t="shared" si="0"/>
        <v>0</v>
      </c>
      <c r="N63" s="81"/>
      <c r="O63" s="144">
        <f t="shared" si="1"/>
        <v>0</v>
      </c>
      <c r="P63" s="36"/>
    </row>
    <row r="64" spans="1:16" s="162" customFormat="1" ht="127.5" x14ac:dyDescent="0.2">
      <c r="A64" s="132">
        <v>46</v>
      </c>
      <c r="B64" s="4" t="s">
        <v>602</v>
      </c>
      <c r="C64" s="86" t="s">
        <v>846</v>
      </c>
      <c r="D64" s="4" t="s">
        <v>9</v>
      </c>
      <c r="E64" s="4" t="s">
        <v>13</v>
      </c>
      <c r="F64" s="111">
        <v>20</v>
      </c>
      <c r="G64" s="78"/>
      <c r="H64" s="79"/>
      <c r="I64" s="79"/>
      <c r="J64" s="79"/>
      <c r="K64" s="78"/>
      <c r="L64" s="80"/>
      <c r="M64" s="142">
        <f t="shared" si="0"/>
        <v>0</v>
      </c>
      <c r="N64" s="81"/>
      <c r="O64" s="144">
        <f t="shared" si="1"/>
        <v>0</v>
      </c>
      <c r="P64" s="36"/>
    </row>
    <row r="65" spans="1:16" ht="127.5" x14ac:dyDescent="0.2">
      <c r="A65" s="5">
        <v>47</v>
      </c>
      <c r="B65" s="4" t="s">
        <v>225</v>
      </c>
      <c r="C65" s="86" t="s">
        <v>845</v>
      </c>
      <c r="D65" s="4" t="s">
        <v>9</v>
      </c>
      <c r="E65" s="4" t="s">
        <v>13</v>
      </c>
      <c r="F65" s="111">
        <v>180</v>
      </c>
      <c r="G65" s="78"/>
      <c r="H65" s="79"/>
      <c r="I65" s="79"/>
      <c r="J65" s="79"/>
      <c r="K65" s="78"/>
      <c r="L65" s="80"/>
      <c r="M65" s="142">
        <f t="shared" si="0"/>
        <v>0</v>
      </c>
      <c r="N65" s="81"/>
      <c r="O65" s="144">
        <f t="shared" si="1"/>
        <v>0</v>
      </c>
      <c r="P65" s="36"/>
    </row>
    <row r="66" spans="1:16" ht="127.5" x14ac:dyDescent="0.2">
      <c r="A66" s="132">
        <v>48</v>
      </c>
      <c r="B66" s="4" t="s">
        <v>226</v>
      </c>
      <c r="C66" s="86" t="s">
        <v>844</v>
      </c>
      <c r="D66" s="4" t="s">
        <v>9</v>
      </c>
      <c r="E66" s="4" t="s">
        <v>13</v>
      </c>
      <c r="F66" s="111">
        <v>100</v>
      </c>
      <c r="G66" s="78"/>
      <c r="H66" s="79"/>
      <c r="I66" s="79"/>
      <c r="J66" s="79"/>
      <c r="K66" s="78"/>
      <c r="L66" s="80"/>
      <c r="M66" s="142">
        <f t="shared" si="0"/>
        <v>0</v>
      </c>
      <c r="N66" s="81"/>
      <c r="O66" s="144">
        <f t="shared" si="1"/>
        <v>0</v>
      </c>
      <c r="P66" s="36"/>
    </row>
    <row r="67" spans="1:16" ht="127.5" x14ac:dyDescent="0.2">
      <c r="A67" s="5">
        <v>49</v>
      </c>
      <c r="B67" s="4" t="s">
        <v>227</v>
      </c>
      <c r="C67" s="86" t="s">
        <v>843</v>
      </c>
      <c r="D67" s="4" t="s">
        <v>9</v>
      </c>
      <c r="E67" s="4" t="s">
        <v>13</v>
      </c>
      <c r="F67" s="111">
        <v>50</v>
      </c>
      <c r="G67" s="78"/>
      <c r="H67" s="79"/>
      <c r="I67" s="79"/>
      <c r="J67" s="79"/>
      <c r="K67" s="78"/>
      <c r="L67" s="80"/>
      <c r="M67" s="142">
        <f t="shared" si="0"/>
        <v>0</v>
      </c>
      <c r="N67" s="81"/>
      <c r="O67" s="144">
        <f t="shared" si="1"/>
        <v>0</v>
      </c>
      <c r="P67" s="36"/>
    </row>
    <row r="68" spans="1:16" ht="102" x14ac:dyDescent="0.2">
      <c r="A68" s="132">
        <v>50</v>
      </c>
      <c r="B68" s="4" t="s">
        <v>467</v>
      </c>
      <c r="C68" s="86" t="s">
        <v>842</v>
      </c>
      <c r="D68" s="4" t="s">
        <v>11</v>
      </c>
      <c r="E68" s="4" t="s">
        <v>19</v>
      </c>
      <c r="F68" s="111">
        <v>60</v>
      </c>
      <c r="G68" s="78"/>
      <c r="H68" s="79"/>
      <c r="I68" s="79"/>
      <c r="J68" s="79"/>
      <c r="K68" s="78"/>
      <c r="L68" s="80"/>
      <c r="M68" s="142">
        <f t="shared" si="0"/>
        <v>0</v>
      </c>
      <c r="N68" s="81"/>
      <c r="O68" s="144">
        <f t="shared" si="1"/>
        <v>0</v>
      </c>
      <c r="P68" s="36"/>
    </row>
    <row r="69" spans="1:16" ht="25.5" x14ac:dyDescent="0.2">
      <c r="A69" s="5">
        <v>51</v>
      </c>
      <c r="B69" s="4" t="s">
        <v>228</v>
      </c>
      <c r="C69" s="86" t="s">
        <v>841</v>
      </c>
      <c r="D69" s="4" t="s">
        <v>9</v>
      </c>
      <c r="E69" s="4" t="s">
        <v>13</v>
      </c>
      <c r="F69" s="111">
        <v>10</v>
      </c>
      <c r="G69" s="78"/>
      <c r="H69" s="79"/>
      <c r="I69" s="79"/>
      <c r="J69" s="79"/>
      <c r="K69" s="78"/>
      <c r="L69" s="80"/>
      <c r="M69" s="142">
        <f t="shared" si="0"/>
        <v>0</v>
      </c>
      <c r="N69" s="81"/>
      <c r="O69" s="144">
        <f t="shared" si="1"/>
        <v>0</v>
      </c>
      <c r="P69" s="36"/>
    </row>
    <row r="70" spans="1:16" ht="25.5" x14ac:dyDescent="0.2">
      <c r="A70" s="132">
        <v>52</v>
      </c>
      <c r="B70" s="4" t="s">
        <v>229</v>
      </c>
      <c r="C70" s="86" t="s">
        <v>840</v>
      </c>
      <c r="D70" s="4" t="s">
        <v>9</v>
      </c>
      <c r="E70" s="4" t="s">
        <v>13</v>
      </c>
      <c r="F70" s="111">
        <v>10</v>
      </c>
      <c r="G70" s="78"/>
      <c r="H70" s="79"/>
      <c r="I70" s="79"/>
      <c r="J70" s="79"/>
      <c r="K70" s="78"/>
      <c r="L70" s="80"/>
      <c r="M70" s="142">
        <f t="shared" si="0"/>
        <v>0</v>
      </c>
      <c r="N70" s="81"/>
      <c r="O70" s="144">
        <f t="shared" si="1"/>
        <v>0</v>
      </c>
      <c r="P70" s="36"/>
    </row>
    <row r="71" spans="1:16" ht="38.25" x14ac:dyDescent="0.2">
      <c r="A71" s="5">
        <v>53</v>
      </c>
      <c r="B71" s="4" t="s">
        <v>230</v>
      </c>
      <c r="C71" s="86" t="s">
        <v>839</v>
      </c>
      <c r="D71" s="4" t="s">
        <v>11</v>
      </c>
      <c r="E71" s="4" t="s">
        <v>22</v>
      </c>
      <c r="F71" s="111">
        <v>10</v>
      </c>
      <c r="G71" s="78"/>
      <c r="H71" s="79"/>
      <c r="I71" s="79"/>
      <c r="J71" s="79"/>
      <c r="K71" s="78"/>
      <c r="L71" s="80"/>
      <c r="M71" s="142">
        <f t="shared" si="0"/>
        <v>0</v>
      </c>
      <c r="N71" s="81"/>
      <c r="O71" s="144">
        <f t="shared" si="1"/>
        <v>0</v>
      </c>
      <c r="P71" s="36"/>
    </row>
    <row r="72" spans="1:16" x14ac:dyDescent="0.2">
      <c r="A72" s="132">
        <v>54</v>
      </c>
      <c r="B72" s="4" t="s">
        <v>231</v>
      </c>
      <c r="C72" s="86" t="s">
        <v>617</v>
      </c>
      <c r="D72" s="4" t="s">
        <v>9</v>
      </c>
      <c r="E72" s="4" t="s">
        <v>618</v>
      </c>
      <c r="F72" s="111">
        <v>200</v>
      </c>
      <c r="G72" s="78"/>
      <c r="H72" s="79"/>
      <c r="I72" s="79"/>
      <c r="J72" s="79"/>
      <c r="K72" s="78"/>
      <c r="L72" s="80"/>
      <c r="M72" s="142">
        <f t="shared" si="0"/>
        <v>0</v>
      </c>
      <c r="N72" s="81"/>
      <c r="O72" s="144">
        <f t="shared" si="1"/>
        <v>0</v>
      </c>
      <c r="P72" s="36"/>
    </row>
    <row r="73" spans="1:16" x14ac:dyDescent="0.2">
      <c r="A73" s="5">
        <v>55</v>
      </c>
      <c r="B73" s="4" t="s">
        <v>232</v>
      </c>
      <c r="C73" s="86" t="s">
        <v>481</v>
      </c>
      <c r="D73" s="4" t="s">
        <v>9</v>
      </c>
      <c r="E73" s="4" t="s">
        <v>573</v>
      </c>
      <c r="F73" s="111">
        <v>1050</v>
      </c>
      <c r="G73" s="78"/>
      <c r="H73" s="79"/>
      <c r="I73" s="79"/>
      <c r="J73" s="79"/>
      <c r="K73" s="78"/>
      <c r="L73" s="80"/>
      <c r="M73" s="142">
        <f t="shared" si="0"/>
        <v>0</v>
      </c>
      <c r="N73" s="81"/>
      <c r="O73" s="144">
        <f t="shared" si="1"/>
        <v>0</v>
      </c>
      <c r="P73" s="36"/>
    </row>
    <row r="74" spans="1:16" x14ac:dyDescent="0.2">
      <c r="A74" s="132">
        <v>56</v>
      </c>
      <c r="B74" s="4" t="s">
        <v>233</v>
      </c>
      <c r="C74" s="86" t="s">
        <v>838</v>
      </c>
      <c r="D74" s="4" t="s">
        <v>9</v>
      </c>
      <c r="E74" s="4" t="s">
        <v>573</v>
      </c>
      <c r="F74" s="111">
        <v>110</v>
      </c>
      <c r="G74" s="78"/>
      <c r="H74" s="79"/>
      <c r="I74" s="79"/>
      <c r="J74" s="79"/>
      <c r="K74" s="78"/>
      <c r="L74" s="80"/>
      <c r="M74" s="142">
        <f t="shared" si="0"/>
        <v>0</v>
      </c>
      <c r="N74" s="81"/>
      <c r="O74" s="144">
        <f t="shared" si="1"/>
        <v>0</v>
      </c>
      <c r="P74" s="36"/>
    </row>
    <row r="75" spans="1:16" ht="25.5" x14ac:dyDescent="0.2">
      <c r="A75" s="5">
        <v>57</v>
      </c>
      <c r="B75" s="4" t="s">
        <v>234</v>
      </c>
      <c r="C75" s="86" t="s">
        <v>837</v>
      </c>
      <c r="D75" s="4" t="s">
        <v>9</v>
      </c>
      <c r="E75" s="4" t="s">
        <v>406</v>
      </c>
      <c r="F75" s="111">
        <v>500</v>
      </c>
      <c r="G75" s="78"/>
      <c r="H75" s="79"/>
      <c r="I75" s="79"/>
      <c r="J75" s="79"/>
      <c r="K75" s="78"/>
      <c r="L75" s="80"/>
      <c r="M75" s="142">
        <f t="shared" si="0"/>
        <v>0</v>
      </c>
      <c r="N75" s="81"/>
      <c r="O75" s="144">
        <f t="shared" si="1"/>
        <v>0</v>
      </c>
      <c r="P75" s="36"/>
    </row>
    <row r="76" spans="1:16" ht="63.75" x14ac:dyDescent="0.2">
      <c r="A76" s="132">
        <v>58</v>
      </c>
      <c r="B76" s="4" t="s">
        <v>235</v>
      </c>
      <c r="C76" s="86" t="s">
        <v>836</v>
      </c>
      <c r="D76" s="4" t="s">
        <v>9</v>
      </c>
      <c r="E76" s="4" t="s">
        <v>574</v>
      </c>
      <c r="F76" s="111">
        <v>200</v>
      </c>
      <c r="G76" s="100"/>
      <c r="H76" s="79"/>
      <c r="I76" s="79"/>
      <c r="J76" s="79"/>
      <c r="K76" s="78"/>
      <c r="L76" s="80"/>
      <c r="M76" s="142">
        <f t="shared" si="0"/>
        <v>0</v>
      </c>
      <c r="N76" s="81"/>
      <c r="O76" s="144">
        <f t="shared" si="1"/>
        <v>0</v>
      </c>
      <c r="P76" s="36"/>
    </row>
    <row r="77" spans="1:16" ht="51" x14ac:dyDescent="0.2">
      <c r="A77" s="5">
        <v>59</v>
      </c>
      <c r="B77" s="4" t="s">
        <v>236</v>
      </c>
      <c r="C77" s="86" t="s">
        <v>880</v>
      </c>
      <c r="D77" s="4" t="s">
        <v>9</v>
      </c>
      <c r="E77" s="4" t="s">
        <v>575</v>
      </c>
      <c r="F77" s="111">
        <v>60</v>
      </c>
      <c r="G77" s="100"/>
      <c r="H77" s="79"/>
      <c r="I77" s="79"/>
      <c r="J77" s="79"/>
      <c r="K77" s="78"/>
      <c r="L77" s="80"/>
      <c r="M77" s="142">
        <f t="shared" si="0"/>
        <v>0</v>
      </c>
      <c r="N77" s="81"/>
      <c r="O77" s="144">
        <f t="shared" si="1"/>
        <v>0</v>
      </c>
      <c r="P77" s="36"/>
    </row>
    <row r="78" spans="1:16" ht="204" x14ac:dyDescent="0.2">
      <c r="A78" s="132">
        <v>60</v>
      </c>
      <c r="B78" s="4" t="s">
        <v>237</v>
      </c>
      <c r="C78" s="86" t="s">
        <v>619</v>
      </c>
      <c r="D78" s="4" t="s">
        <v>11</v>
      </c>
      <c r="E78" s="4" t="s">
        <v>26</v>
      </c>
      <c r="F78" s="111">
        <v>350</v>
      </c>
      <c r="G78" s="100"/>
      <c r="H78" s="79"/>
      <c r="I78" s="79"/>
      <c r="J78" s="79"/>
      <c r="K78" s="78"/>
      <c r="L78" s="80"/>
      <c r="M78" s="142">
        <f t="shared" si="0"/>
        <v>0</v>
      </c>
      <c r="N78" s="81"/>
      <c r="O78" s="144">
        <f t="shared" si="1"/>
        <v>0</v>
      </c>
      <c r="P78" s="36"/>
    </row>
    <row r="79" spans="1:16" ht="38.25" x14ac:dyDescent="0.2">
      <c r="A79" s="5">
        <v>61</v>
      </c>
      <c r="B79" s="4" t="s">
        <v>238</v>
      </c>
      <c r="C79" s="86" t="s">
        <v>835</v>
      </c>
      <c r="D79" s="4" t="s">
        <v>11</v>
      </c>
      <c r="E79" s="4" t="s">
        <v>239</v>
      </c>
      <c r="F79" s="111">
        <v>100</v>
      </c>
      <c r="G79" s="100"/>
      <c r="H79" s="79"/>
      <c r="I79" s="79"/>
      <c r="J79" s="79"/>
      <c r="K79" s="78"/>
      <c r="L79" s="80"/>
      <c r="M79" s="142">
        <f t="shared" si="0"/>
        <v>0</v>
      </c>
      <c r="N79" s="81"/>
      <c r="O79" s="144">
        <f t="shared" si="1"/>
        <v>0</v>
      </c>
      <c r="P79" s="36"/>
    </row>
    <row r="80" spans="1:16" ht="25.5" x14ac:dyDescent="0.2">
      <c r="A80" s="132">
        <v>62</v>
      </c>
      <c r="B80" s="4" t="s">
        <v>240</v>
      </c>
      <c r="C80" s="86" t="s">
        <v>834</v>
      </c>
      <c r="D80" s="4" t="s">
        <v>9</v>
      </c>
      <c r="E80" s="4" t="s">
        <v>13</v>
      </c>
      <c r="F80" s="111">
        <v>100</v>
      </c>
      <c r="G80" s="100"/>
      <c r="H80" s="79"/>
      <c r="I80" s="79"/>
      <c r="J80" s="79"/>
      <c r="K80" s="78"/>
      <c r="L80" s="80"/>
      <c r="M80" s="142">
        <f t="shared" si="0"/>
        <v>0</v>
      </c>
      <c r="N80" s="81"/>
      <c r="O80" s="144">
        <f t="shared" si="1"/>
        <v>0</v>
      </c>
      <c r="P80" s="36"/>
    </row>
    <row r="81" spans="1:16" x14ac:dyDescent="0.2">
      <c r="A81" s="5">
        <v>63</v>
      </c>
      <c r="B81" s="4" t="s">
        <v>241</v>
      </c>
      <c r="C81" s="86" t="s">
        <v>242</v>
      </c>
      <c r="D81" s="4" t="s">
        <v>118</v>
      </c>
      <c r="E81" s="4" t="s">
        <v>13</v>
      </c>
      <c r="F81" s="111">
        <v>10</v>
      </c>
      <c r="G81" s="100"/>
      <c r="H81" s="79"/>
      <c r="I81" s="79"/>
      <c r="J81" s="79"/>
      <c r="K81" s="78"/>
      <c r="L81" s="80"/>
      <c r="M81" s="142">
        <f t="shared" si="0"/>
        <v>0</v>
      </c>
      <c r="N81" s="81"/>
      <c r="O81" s="144">
        <f t="shared" si="1"/>
        <v>0</v>
      </c>
      <c r="P81" s="36"/>
    </row>
    <row r="82" spans="1:16" ht="38.25" x14ac:dyDescent="0.2">
      <c r="A82" s="132">
        <v>64</v>
      </c>
      <c r="B82" s="4" t="s">
        <v>243</v>
      </c>
      <c r="C82" s="86" t="s">
        <v>833</v>
      </c>
      <c r="D82" s="4" t="s">
        <v>11</v>
      </c>
      <c r="E82" s="4" t="s">
        <v>22</v>
      </c>
      <c r="F82" s="111">
        <v>380</v>
      </c>
      <c r="G82" s="100"/>
      <c r="H82" s="79"/>
      <c r="I82" s="79"/>
      <c r="J82" s="79"/>
      <c r="K82" s="78"/>
      <c r="L82" s="80"/>
      <c r="M82" s="142">
        <f t="shared" si="0"/>
        <v>0</v>
      </c>
      <c r="N82" s="81"/>
      <c r="O82" s="144">
        <f t="shared" si="1"/>
        <v>0</v>
      </c>
      <c r="P82" s="36"/>
    </row>
    <row r="83" spans="1:16" ht="25.5" x14ac:dyDescent="0.2">
      <c r="A83" s="5">
        <v>65</v>
      </c>
      <c r="B83" s="4" t="s">
        <v>244</v>
      </c>
      <c r="C83" s="86" t="s">
        <v>832</v>
      </c>
      <c r="D83" s="4" t="s">
        <v>11</v>
      </c>
      <c r="E83" s="4" t="s">
        <v>22</v>
      </c>
      <c r="F83" s="111">
        <v>80</v>
      </c>
      <c r="G83" s="78"/>
      <c r="H83" s="79"/>
      <c r="I83" s="79"/>
      <c r="J83" s="79"/>
      <c r="K83" s="78"/>
      <c r="L83" s="80"/>
      <c r="M83" s="142">
        <f t="shared" si="0"/>
        <v>0</v>
      </c>
      <c r="N83" s="81"/>
      <c r="O83" s="144">
        <f t="shared" si="1"/>
        <v>0</v>
      </c>
      <c r="P83" s="36"/>
    </row>
    <row r="84" spans="1:16" x14ac:dyDescent="0.2">
      <c r="A84" s="132">
        <v>66</v>
      </c>
      <c r="B84" s="4" t="s">
        <v>245</v>
      </c>
      <c r="C84" s="86" t="s">
        <v>620</v>
      </c>
      <c r="D84" s="4" t="s">
        <v>11</v>
      </c>
      <c r="E84" s="4" t="s">
        <v>621</v>
      </c>
      <c r="F84" s="111">
        <v>2</v>
      </c>
      <c r="G84" s="78"/>
      <c r="H84" s="79"/>
      <c r="I84" s="79"/>
      <c r="J84" s="79"/>
      <c r="K84" s="78"/>
      <c r="L84" s="80"/>
      <c r="M84" s="142">
        <f t="shared" ref="M84:M147" si="2">F84*L84</f>
        <v>0</v>
      </c>
      <c r="N84" s="81"/>
      <c r="O84" s="144">
        <f t="shared" ref="O84:O147" si="3">M84+(M84*N84%)</f>
        <v>0</v>
      </c>
      <c r="P84" s="36"/>
    </row>
    <row r="85" spans="1:16" x14ac:dyDescent="0.2">
      <c r="A85" s="5">
        <v>67</v>
      </c>
      <c r="B85" s="4" t="s">
        <v>246</v>
      </c>
      <c r="C85" s="86" t="s">
        <v>247</v>
      </c>
      <c r="D85" s="4" t="s">
        <v>11</v>
      </c>
      <c r="E85" s="4" t="s">
        <v>151</v>
      </c>
      <c r="F85" s="111">
        <v>2</v>
      </c>
      <c r="G85" s="78"/>
      <c r="H85" s="79"/>
      <c r="I85" s="79"/>
      <c r="J85" s="79"/>
      <c r="K85" s="78"/>
      <c r="L85" s="80"/>
      <c r="M85" s="142">
        <f t="shared" si="2"/>
        <v>0</v>
      </c>
      <c r="N85" s="81"/>
      <c r="O85" s="144">
        <f t="shared" si="3"/>
        <v>0</v>
      </c>
      <c r="P85" s="36"/>
    </row>
    <row r="86" spans="1:16" ht="25.5" x14ac:dyDescent="0.2">
      <c r="A86" s="132">
        <v>68</v>
      </c>
      <c r="B86" s="4" t="s">
        <v>248</v>
      </c>
      <c r="C86" s="86" t="s">
        <v>831</v>
      </c>
      <c r="D86" s="4" t="s">
        <v>9</v>
      </c>
      <c r="E86" s="4" t="s">
        <v>13</v>
      </c>
      <c r="F86" s="111">
        <v>10</v>
      </c>
      <c r="G86" s="78"/>
      <c r="H86" s="79"/>
      <c r="I86" s="79"/>
      <c r="J86" s="79"/>
      <c r="K86" s="78"/>
      <c r="L86" s="80"/>
      <c r="M86" s="142">
        <f t="shared" si="2"/>
        <v>0</v>
      </c>
      <c r="N86" s="81"/>
      <c r="O86" s="144">
        <f t="shared" si="3"/>
        <v>0</v>
      </c>
      <c r="P86" s="36"/>
    </row>
    <row r="87" spans="1:16" ht="25.5" x14ac:dyDescent="0.2">
      <c r="A87" s="5">
        <v>69</v>
      </c>
      <c r="B87" s="4" t="s">
        <v>249</v>
      </c>
      <c r="C87" s="86" t="s">
        <v>830</v>
      </c>
      <c r="D87" s="4" t="s">
        <v>9</v>
      </c>
      <c r="E87" s="4" t="s">
        <v>13</v>
      </c>
      <c r="F87" s="111">
        <v>10</v>
      </c>
      <c r="G87" s="78"/>
      <c r="H87" s="79"/>
      <c r="I87" s="79"/>
      <c r="J87" s="79"/>
      <c r="K87" s="78"/>
      <c r="L87" s="80"/>
      <c r="M87" s="142">
        <f t="shared" si="2"/>
        <v>0</v>
      </c>
      <c r="N87" s="81"/>
      <c r="O87" s="144">
        <f t="shared" si="3"/>
        <v>0</v>
      </c>
      <c r="P87" s="36"/>
    </row>
    <row r="88" spans="1:16" ht="102" x14ac:dyDescent="0.2">
      <c r="A88" s="132">
        <v>70</v>
      </c>
      <c r="B88" s="4" t="s">
        <v>250</v>
      </c>
      <c r="C88" s="86" t="s">
        <v>829</v>
      </c>
      <c r="D88" s="4" t="s">
        <v>11</v>
      </c>
      <c r="E88" s="4" t="s">
        <v>104</v>
      </c>
      <c r="F88" s="111">
        <v>5</v>
      </c>
      <c r="G88" s="78"/>
      <c r="H88" s="79"/>
      <c r="I88" s="79"/>
      <c r="J88" s="79"/>
      <c r="K88" s="78"/>
      <c r="L88" s="80"/>
      <c r="M88" s="142">
        <f t="shared" si="2"/>
        <v>0</v>
      </c>
      <c r="N88" s="81"/>
      <c r="O88" s="144">
        <f t="shared" si="3"/>
        <v>0</v>
      </c>
      <c r="P88" s="36"/>
    </row>
    <row r="89" spans="1:16" ht="114.75" x14ac:dyDescent="0.2">
      <c r="A89" s="5">
        <v>71</v>
      </c>
      <c r="B89" s="4" t="s">
        <v>536</v>
      </c>
      <c r="C89" s="86" t="s">
        <v>828</v>
      </c>
      <c r="D89" s="4" t="s">
        <v>11</v>
      </c>
      <c r="E89" s="4" t="s">
        <v>17</v>
      </c>
      <c r="F89" s="111">
        <v>2</v>
      </c>
      <c r="G89" s="78"/>
      <c r="H89" s="79"/>
      <c r="I89" s="79"/>
      <c r="J89" s="79"/>
      <c r="K89" s="78"/>
      <c r="L89" s="80"/>
      <c r="M89" s="142">
        <f t="shared" si="2"/>
        <v>0</v>
      </c>
      <c r="N89" s="81"/>
      <c r="O89" s="144">
        <f t="shared" si="3"/>
        <v>0</v>
      </c>
      <c r="P89" s="36"/>
    </row>
    <row r="90" spans="1:16" ht="51" x14ac:dyDescent="0.2">
      <c r="A90" s="132">
        <v>72</v>
      </c>
      <c r="B90" s="4" t="s">
        <v>251</v>
      </c>
      <c r="C90" s="86" t="s">
        <v>827</v>
      </c>
      <c r="D90" s="4" t="s">
        <v>9</v>
      </c>
      <c r="E90" s="4" t="s">
        <v>13</v>
      </c>
      <c r="F90" s="111">
        <v>1350</v>
      </c>
      <c r="G90" s="78"/>
      <c r="H90" s="79"/>
      <c r="I90" s="79"/>
      <c r="J90" s="79"/>
      <c r="K90" s="78"/>
      <c r="L90" s="80"/>
      <c r="M90" s="142">
        <f t="shared" si="2"/>
        <v>0</v>
      </c>
      <c r="N90" s="81"/>
      <c r="O90" s="144">
        <f t="shared" si="3"/>
        <v>0</v>
      </c>
      <c r="P90" s="36"/>
    </row>
    <row r="91" spans="1:16" ht="63.75" x14ac:dyDescent="0.2">
      <c r="A91" s="5">
        <v>73</v>
      </c>
      <c r="B91" s="4" t="s">
        <v>252</v>
      </c>
      <c r="C91" s="86" t="s">
        <v>826</v>
      </c>
      <c r="D91" s="4" t="s">
        <v>9</v>
      </c>
      <c r="E91" s="4" t="s">
        <v>13</v>
      </c>
      <c r="F91" s="111">
        <v>650</v>
      </c>
      <c r="G91" s="78"/>
      <c r="H91" s="79"/>
      <c r="I91" s="79"/>
      <c r="J91" s="79"/>
      <c r="K91" s="78"/>
      <c r="L91" s="80"/>
      <c r="M91" s="142">
        <f t="shared" si="2"/>
        <v>0</v>
      </c>
      <c r="N91" s="81"/>
      <c r="O91" s="144">
        <f t="shared" si="3"/>
        <v>0</v>
      </c>
      <c r="P91" s="36"/>
    </row>
    <row r="92" spans="1:16" ht="25.5" x14ac:dyDescent="0.2">
      <c r="A92" s="132">
        <v>74</v>
      </c>
      <c r="B92" s="4" t="s">
        <v>253</v>
      </c>
      <c r="C92" s="86" t="s">
        <v>825</v>
      </c>
      <c r="D92" s="4" t="s">
        <v>9</v>
      </c>
      <c r="E92" s="4" t="s">
        <v>13</v>
      </c>
      <c r="F92" s="111">
        <v>550</v>
      </c>
      <c r="G92" s="78"/>
      <c r="H92" s="79"/>
      <c r="I92" s="79"/>
      <c r="J92" s="79"/>
      <c r="K92" s="78"/>
      <c r="L92" s="80"/>
      <c r="M92" s="142">
        <f t="shared" si="2"/>
        <v>0</v>
      </c>
      <c r="N92" s="81"/>
      <c r="O92" s="144">
        <f t="shared" si="3"/>
        <v>0</v>
      </c>
      <c r="P92" s="36"/>
    </row>
    <row r="93" spans="1:16" ht="25.5" x14ac:dyDescent="0.2">
      <c r="A93" s="5">
        <v>75</v>
      </c>
      <c r="B93" s="4" t="s">
        <v>254</v>
      </c>
      <c r="C93" s="86" t="s">
        <v>824</v>
      </c>
      <c r="D93" s="4" t="s">
        <v>9</v>
      </c>
      <c r="E93" s="4" t="s">
        <v>13</v>
      </c>
      <c r="F93" s="111">
        <v>50</v>
      </c>
      <c r="G93" s="78"/>
      <c r="H93" s="79"/>
      <c r="I93" s="79"/>
      <c r="J93" s="79"/>
      <c r="K93" s="78"/>
      <c r="L93" s="80"/>
      <c r="M93" s="142">
        <f t="shared" si="2"/>
        <v>0</v>
      </c>
      <c r="N93" s="81"/>
      <c r="O93" s="144">
        <f t="shared" si="3"/>
        <v>0</v>
      </c>
      <c r="P93" s="36"/>
    </row>
    <row r="94" spans="1:16" ht="63.75" x14ac:dyDescent="0.2">
      <c r="A94" s="132">
        <v>76</v>
      </c>
      <c r="B94" s="4" t="s">
        <v>255</v>
      </c>
      <c r="C94" s="86" t="s">
        <v>823</v>
      </c>
      <c r="D94" s="4" t="s">
        <v>9</v>
      </c>
      <c r="E94" s="4" t="s">
        <v>13</v>
      </c>
      <c r="F94" s="111">
        <v>140</v>
      </c>
      <c r="G94" s="78"/>
      <c r="H94" s="79"/>
      <c r="I94" s="79"/>
      <c r="J94" s="79"/>
      <c r="K94" s="78"/>
      <c r="L94" s="80"/>
      <c r="M94" s="142">
        <f t="shared" si="2"/>
        <v>0</v>
      </c>
      <c r="N94" s="81"/>
      <c r="O94" s="144">
        <f t="shared" si="3"/>
        <v>0</v>
      </c>
      <c r="P94" s="36"/>
    </row>
    <row r="95" spans="1:16" ht="63.75" x14ac:dyDescent="0.2">
      <c r="A95" s="5">
        <v>77</v>
      </c>
      <c r="B95" s="4" t="s">
        <v>256</v>
      </c>
      <c r="C95" s="86" t="s">
        <v>821</v>
      </c>
      <c r="D95" s="4" t="s">
        <v>9</v>
      </c>
      <c r="E95" s="4" t="s">
        <v>13</v>
      </c>
      <c r="F95" s="111">
        <v>460</v>
      </c>
      <c r="G95" s="78"/>
      <c r="H95" s="79"/>
      <c r="I95" s="79"/>
      <c r="J95" s="79"/>
      <c r="K95" s="78"/>
      <c r="L95" s="80"/>
      <c r="M95" s="142">
        <f t="shared" si="2"/>
        <v>0</v>
      </c>
      <c r="N95" s="81"/>
      <c r="O95" s="144">
        <f t="shared" si="3"/>
        <v>0</v>
      </c>
      <c r="P95" s="36"/>
    </row>
    <row r="96" spans="1:16" ht="63.75" x14ac:dyDescent="0.2">
      <c r="A96" s="132">
        <v>78</v>
      </c>
      <c r="B96" s="4" t="s">
        <v>257</v>
      </c>
      <c r="C96" s="86" t="s">
        <v>822</v>
      </c>
      <c r="D96" s="4" t="s">
        <v>9</v>
      </c>
      <c r="E96" s="4" t="s">
        <v>13</v>
      </c>
      <c r="F96" s="111">
        <v>1000</v>
      </c>
      <c r="G96" s="78"/>
      <c r="H96" s="79"/>
      <c r="I96" s="79"/>
      <c r="J96" s="79"/>
      <c r="K96" s="78"/>
      <c r="L96" s="80"/>
      <c r="M96" s="142">
        <f t="shared" si="2"/>
        <v>0</v>
      </c>
      <c r="N96" s="81"/>
      <c r="O96" s="144">
        <f t="shared" si="3"/>
        <v>0</v>
      </c>
      <c r="P96" s="36"/>
    </row>
    <row r="97" spans="1:16" ht="25.5" x14ac:dyDescent="0.2">
      <c r="A97" s="5">
        <v>79</v>
      </c>
      <c r="B97" s="4" t="s">
        <v>468</v>
      </c>
      <c r="C97" s="86" t="s">
        <v>820</v>
      </c>
      <c r="D97" s="4" t="s">
        <v>9</v>
      </c>
      <c r="E97" s="4" t="s">
        <v>13</v>
      </c>
      <c r="F97" s="111">
        <v>10</v>
      </c>
      <c r="G97" s="78"/>
      <c r="H97" s="79"/>
      <c r="I97" s="79"/>
      <c r="J97" s="79"/>
      <c r="K97" s="78"/>
      <c r="L97" s="80"/>
      <c r="M97" s="142">
        <f t="shared" si="2"/>
        <v>0</v>
      </c>
      <c r="N97" s="81"/>
      <c r="O97" s="144">
        <f t="shared" si="3"/>
        <v>0</v>
      </c>
      <c r="P97" s="36"/>
    </row>
    <row r="98" spans="1:16" ht="25.5" x14ac:dyDescent="0.2">
      <c r="A98" s="132">
        <v>80</v>
      </c>
      <c r="B98" s="4" t="s">
        <v>258</v>
      </c>
      <c r="C98" s="86" t="s">
        <v>818</v>
      </c>
      <c r="D98" s="4" t="s">
        <v>9</v>
      </c>
      <c r="E98" s="4" t="s">
        <v>13</v>
      </c>
      <c r="F98" s="111">
        <v>10</v>
      </c>
      <c r="G98" s="78"/>
      <c r="H98" s="79"/>
      <c r="I98" s="79"/>
      <c r="J98" s="79"/>
      <c r="K98" s="78"/>
      <c r="L98" s="80"/>
      <c r="M98" s="142">
        <f t="shared" si="2"/>
        <v>0</v>
      </c>
      <c r="N98" s="81"/>
      <c r="O98" s="144">
        <f t="shared" si="3"/>
        <v>0</v>
      </c>
      <c r="P98" s="36"/>
    </row>
    <row r="99" spans="1:16" ht="63.75" x14ac:dyDescent="0.2">
      <c r="A99" s="5">
        <v>81</v>
      </c>
      <c r="B99" s="4" t="s">
        <v>259</v>
      </c>
      <c r="C99" s="86" t="s">
        <v>819</v>
      </c>
      <c r="D99" s="4" t="s">
        <v>9</v>
      </c>
      <c r="E99" s="4" t="s">
        <v>13</v>
      </c>
      <c r="F99" s="111">
        <v>60</v>
      </c>
      <c r="G99" s="78"/>
      <c r="H99" s="79"/>
      <c r="I99" s="79"/>
      <c r="J99" s="79"/>
      <c r="K99" s="78"/>
      <c r="L99" s="80"/>
      <c r="M99" s="142">
        <f t="shared" si="2"/>
        <v>0</v>
      </c>
      <c r="N99" s="81"/>
      <c r="O99" s="144">
        <f t="shared" si="3"/>
        <v>0</v>
      </c>
      <c r="P99" s="36"/>
    </row>
    <row r="100" spans="1:16" ht="76.5" x14ac:dyDescent="0.2">
      <c r="A100" s="132">
        <v>82</v>
      </c>
      <c r="B100" s="4" t="s">
        <v>260</v>
      </c>
      <c r="C100" s="86" t="s">
        <v>817</v>
      </c>
      <c r="D100" s="4" t="s">
        <v>11</v>
      </c>
      <c r="E100" s="4" t="s">
        <v>26</v>
      </c>
      <c r="F100" s="111">
        <v>10</v>
      </c>
      <c r="G100" s="78"/>
      <c r="H100" s="79"/>
      <c r="I100" s="79"/>
      <c r="J100" s="79"/>
      <c r="K100" s="78"/>
      <c r="L100" s="80"/>
      <c r="M100" s="142">
        <f t="shared" si="2"/>
        <v>0</v>
      </c>
      <c r="N100" s="81"/>
      <c r="O100" s="144">
        <f t="shared" si="3"/>
        <v>0</v>
      </c>
      <c r="P100" s="36"/>
    </row>
    <row r="101" spans="1:16" ht="25.5" x14ac:dyDescent="0.2">
      <c r="A101" s="5">
        <v>83</v>
      </c>
      <c r="B101" s="4" t="s">
        <v>261</v>
      </c>
      <c r="C101" s="86" t="s">
        <v>262</v>
      </c>
      <c r="D101" s="4" t="s">
        <v>9</v>
      </c>
      <c r="E101" s="4" t="s">
        <v>157</v>
      </c>
      <c r="F101" s="111">
        <v>30</v>
      </c>
      <c r="G101" s="78"/>
      <c r="H101" s="79"/>
      <c r="I101" s="79"/>
      <c r="J101" s="79"/>
      <c r="K101" s="78"/>
      <c r="L101" s="80"/>
      <c r="M101" s="142">
        <f t="shared" si="2"/>
        <v>0</v>
      </c>
      <c r="N101" s="81"/>
      <c r="O101" s="144">
        <f t="shared" si="3"/>
        <v>0</v>
      </c>
      <c r="P101" s="36"/>
    </row>
    <row r="102" spans="1:16" ht="25.5" x14ac:dyDescent="0.2">
      <c r="A102" s="132">
        <v>84</v>
      </c>
      <c r="B102" s="4" t="s">
        <v>263</v>
      </c>
      <c r="C102" s="86" t="s">
        <v>816</v>
      </c>
      <c r="D102" s="4" t="s">
        <v>9</v>
      </c>
      <c r="E102" s="4" t="s">
        <v>162</v>
      </c>
      <c r="F102" s="111">
        <v>560</v>
      </c>
      <c r="G102" s="78"/>
      <c r="H102" s="79"/>
      <c r="I102" s="79"/>
      <c r="J102" s="79"/>
      <c r="K102" s="78"/>
      <c r="L102" s="80"/>
      <c r="M102" s="142">
        <f t="shared" si="2"/>
        <v>0</v>
      </c>
      <c r="N102" s="81"/>
      <c r="O102" s="144">
        <f t="shared" si="3"/>
        <v>0</v>
      </c>
      <c r="P102" s="36"/>
    </row>
    <row r="103" spans="1:16" ht="25.5" x14ac:dyDescent="0.2">
      <c r="A103" s="5">
        <v>85</v>
      </c>
      <c r="B103" s="4" t="s">
        <v>265</v>
      </c>
      <c r="C103" s="86" t="s">
        <v>815</v>
      </c>
      <c r="D103" s="4" t="s">
        <v>40</v>
      </c>
      <c r="E103" s="4" t="s">
        <v>398</v>
      </c>
      <c r="F103" s="111">
        <v>2</v>
      </c>
      <c r="G103" s="78"/>
      <c r="H103" s="79"/>
      <c r="I103" s="79"/>
      <c r="J103" s="79"/>
      <c r="K103" s="78"/>
      <c r="L103" s="80"/>
      <c r="M103" s="142">
        <f t="shared" si="2"/>
        <v>0</v>
      </c>
      <c r="N103" s="81"/>
      <c r="O103" s="144">
        <f t="shared" si="3"/>
        <v>0</v>
      </c>
      <c r="P103" s="36"/>
    </row>
    <row r="104" spans="1:16" x14ac:dyDescent="0.2">
      <c r="A104" s="132">
        <v>86</v>
      </c>
      <c r="B104" s="4" t="s">
        <v>266</v>
      </c>
      <c r="C104" s="86" t="s">
        <v>267</v>
      </c>
      <c r="D104" s="4" t="s">
        <v>11</v>
      </c>
      <c r="E104" s="4" t="s">
        <v>104</v>
      </c>
      <c r="F104" s="111">
        <v>2</v>
      </c>
      <c r="G104" s="78"/>
      <c r="H104" s="79"/>
      <c r="I104" s="79"/>
      <c r="J104" s="79"/>
      <c r="K104" s="78"/>
      <c r="L104" s="80"/>
      <c r="M104" s="142">
        <f t="shared" si="2"/>
        <v>0</v>
      </c>
      <c r="N104" s="81"/>
      <c r="O104" s="144">
        <f t="shared" si="3"/>
        <v>0</v>
      </c>
      <c r="P104" s="36"/>
    </row>
    <row r="105" spans="1:16" ht="51" x14ac:dyDescent="0.2">
      <c r="A105" s="5">
        <v>87</v>
      </c>
      <c r="B105" s="4" t="s">
        <v>268</v>
      </c>
      <c r="C105" s="86" t="s">
        <v>814</v>
      </c>
      <c r="D105" s="4" t="s">
        <v>11</v>
      </c>
      <c r="E105" s="4" t="s">
        <v>399</v>
      </c>
      <c r="F105" s="111">
        <v>30</v>
      </c>
      <c r="G105" s="78"/>
      <c r="H105" s="79"/>
      <c r="I105" s="79"/>
      <c r="J105" s="79"/>
      <c r="K105" s="78"/>
      <c r="L105" s="80"/>
      <c r="M105" s="142">
        <f t="shared" si="2"/>
        <v>0</v>
      </c>
      <c r="N105" s="81"/>
      <c r="O105" s="144">
        <f t="shared" si="3"/>
        <v>0</v>
      </c>
      <c r="P105" s="36"/>
    </row>
    <row r="106" spans="1:16" ht="76.5" x14ac:dyDescent="0.2">
      <c r="A106" s="132">
        <v>88</v>
      </c>
      <c r="B106" s="4" t="s">
        <v>269</v>
      </c>
      <c r="C106" s="86" t="s">
        <v>813</v>
      </c>
      <c r="D106" s="4" t="s">
        <v>11</v>
      </c>
      <c r="E106" s="4" t="s">
        <v>17</v>
      </c>
      <c r="F106" s="111">
        <v>30</v>
      </c>
      <c r="G106" s="78"/>
      <c r="H106" s="79"/>
      <c r="I106" s="79"/>
      <c r="J106" s="79"/>
      <c r="K106" s="78"/>
      <c r="L106" s="80"/>
      <c r="M106" s="142">
        <f t="shared" si="2"/>
        <v>0</v>
      </c>
      <c r="N106" s="81"/>
      <c r="O106" s="144">
        <f t="shared" si="3"/>
        <v>0</v>
      </c>
      <c r="P106" s="36"/>
    </row>
    <row r="107" spans="1:16" ht="25.5" x14ac:dyDescent="0.2">
      <c r="A107" s="5">
        <v>89</v>
      </c>
      <c r="B107" s="4" t="s">
        <v>270</v>
      </c>
      <c r="C107" s="86" t="s">
        <v>476</v>
      </c>
      <c r="D107" s="4" t="s">
        <v>194</v>
      </c>
      <c r="E107" s="4" t="s">
        <v>291</v>
      </c>
      <c r="F107" s="111">
        <v>2</v>
      </c>
      <c r="G107" s="78"/>
      <c r="H107" s="79"/>
      <c r="I107" s="79"/>
      <c r="J107" s="79"/>
      <c r="K107" s="78"/>
      <c r="L107" s="80"/>
      <c r="M107" s="142">
        <f t="shared" si="2"/>
        <v>0</v>
      </c>
      <c r="N107" s="81"/>
      <c r="O107" s="144">
        <f t="shared" si="3"/>
        <v>0</v>
      </c>
      <c r="P107" s="36"/>
    </row>
    <row r="108" spans="1:16" ht="38.25" x14ac:dyDescent="0.2">
      <c r="A108" s="132">
        <v>90</v>
      </c>
      <c r="B108" s="4" t="s">
        <v>271</v>
      </c>
      <c r="C108" s="86" t="s">
        <v>812</v>
      </c>
      <c r="D108" s="4" t="s">
        <v>9</v>
      </c>
      <c r="E108" s="4" t="s">
        <v>13</v>
      </c>
      <c r="F108" s="111">
        <v>10</v>
      </c>
      <c r="G108" s="78"/>
      <c r="H108" s="79"/>
      <c r="I108" s="79"/>
      <c r="J108" s="79"/>
      <c r="K108" s="78"/>
      <c r="L108" s="80"/>
      <c r="M108" s="142">
        <f t="shared" si="2"/>
        <v>0</v>
      </c>
      <c r="N108" s="81"/>
      <c r="O108" s="144">
        <f t="shared" si="3"/>
        <v>0</v>
      </c>
      <c r="P108" s="36"/>
    </row>
    <row r="109" spans="1:16" ht="38.25" x14ac:dyDescent="0.2">
      <c r="A109" s="5">
        <v>91</v>
      </c>
      <c r="B109" s="4" t="s">
        <v>272</v>
      </c>
      <c r="C109" s="86" t="s">
        <v>811</v>
      </c>
      <c r="D109" s="4" t="s">
        <v>9</v>
      </c>
      <c r="E109" s="4" t="s">
        <v>13</v>
      </c>
      <c r="F109" s="111">
        <v>2</v>
      </c>
      <c r="G109" s="78"/>
      <c r="H109" s="79"/>
      <c r="I109" s="79"/>
      <c r="J109" s="79"/>
      <c r="K109" s="78"/>
      <c r="L109" s="80"/>
      <c r="M109" s="142">
        <f t="shared" si="2"/>
        <v>0</v>
      </c>
      <c r="N109" s="81"/>
      <c r="O109" s="144">
        <f t="shared" si="3"/>
        <v>0</v>
      </c>
      <c r="P109" s="36"/>
    </row>
    <row r="110" spans="1:16" ht="38.25" x14ac:dyDescent="0.2">
      <c r="A110" s="132">
        <v>92</v>
      </c>
      <c r="B110" s="4" t="s">
        <v>273</v>
      </c>
      <c r="C110" s="86" t="s">
        <v>810</v>
      </c>
      <c r="D110" s="4" t="s">
        <v>9</v>
      </c>
      <c r="E110" s="4" t="s">
        <v>13</v>
      </c>
      <c r="F110" s="111">
        <v>2</v>
      </c>
      <c r="G110" s="78"/>
      <c r="H110" s="79"/>
      <c r="I110" s="79"/>
      <c r="J110" s="79"/>
      <c r="K110" s="78"/>
      <c r="L110" s="80"/>
      <c r="M110" s="142">
        <f t="shared" si="2"/>
        <v>0</v>
      </c>
      <c r="N110" s="81"/>
      <c r="O110" s="144">
        <f t="shared" si="3"/>
        <v>0</v>
      </c>
      <c r="P110" s="36"/>
    </row>
    <row r="111" spans="1:16" ht="38.25" x14ac:dyDescent="0.2">
      <c r="A111" s="5">
        <v>93</v>
      </c>
      <c r="B111" s="4" t="s">
        <v>274</v>
      </c>
      <c r="C111" s="86" t="s">
        <v>809</v>
      </c>
      <c r="D111" s="4" t="s">
        <v>9</v>
      </c>
      <c r="E111" s="4" t="s">
        <v>13</v>
      </c>
      <c r="F111" s="111">
        <v>2</v>
      </c>
      <c r="G111" s="78"/>
      <c r="H111" s="79"/>
      <c r="I111" s="79"/>
      <c r="J111" s="79"/>
      <c r="K111" s="78"/>
      <c r="L111" s="80"/>
      <c r="M111" s="142">
        <f t="shared" si="2"/>
        <v>0</v>
      </c>
      <c r="N111" s="81"/>
      <c r="O111" s="144">
        <f t="shared" si="3"/>
        <v>0</v>
      </c>
      <c r="P111" s="36"/>
    </row>
    <row r="112" spans="1:16" ht="38.25" x14ac:dyDescent="0.2">
      <c r="A112" s="132">
        <v>94</v>
      </c>
      <c r="B112" s="4" t="s">
        <v>275</v>
      </c>
      <c r="C112" s="86" t="s">
        <v>808</v>
      </c>
      <c r="D112" s="4" t="s">
        <v>9</v>
      </c>
      <c r="E112" s="4" t="s">
        <v>13</v>
      </c>
      <c r="F112" s="111">
        <v>10</v>
      </c>
      <c r="G112" s="78"/>
      <c r="H112" s="79"/>
      <c r="I112" s="79"/>
      <c r="J112" s="79"/>
      <c r="K112" s="78"/>
      <c r="L112" s="80"/>
      <c r="M112" s="142">
        <f t="shared" si="2"/>
        <v>0</v>
      </c>
      <c r="N112" s="81"/>
      <c r="O112" s="144">
        <f t="shared" si="3"/>
        <v>0</v>
      </c>
      <c r="P112" s="36"/>
    </row>
    <row r="113" spans="1:16" ht="38.25" x14ac:dyDescent="0.2">
      <c r="A113" s="5">
        <v>95</v>
      </c>
      <c r="B113" s="4" t="s">
        <v>276</v>
      </c>
      <c r="C113" s="86" t="s">
        <v>807</v>
      </c>
      <c r="D113" s="4" t="s">
        <v>9</v>
      </c>
      <c r="E113" s="4" t="s">
        <v>13</v>
      </c>
      <c r="F113" s="111">
        <v>15</v>
      </c>
      <c r="G113" s="78"/>
      <c r="H113" s="79"/>
      <c r="I113" s="79"/>
      <c r="J113" s="79"/>
      <c r="K113" s="78"/>
      <c r="L113" s="80"/>
      <c r="M113" s="142">
        <f t="shared" si="2"/>
        <v>0</v>
      </c>
      <c r="N113" s="81"/>
      <c r="O113" s="144">
        <f t="shared" si="3"/>
        <v>0</v>
      </c>
      <c r="P113" s="36"/>
    </row>
    <row r="114" spans="1:16" ht="51" x14ac:dyDescent="0.2">
      <c r="A114" s="132">
        <v>96</v>
      </c>
      <c r="B114" s="4" t="s">
        <v>277</v>
      </c>
      <c r="C114" s="86" t="s">
        <v>806</v>
      </c>
      <c r="D114" s="4" t="s">
        <v>9</v>
      </c>
      <c r="E114" s="4" t="s">
        <v>13</v>
      </c>
      <c r="F114" s="111">
        <v>5</v>
      </c>
      <c r="G114" s="78"/>
      <c r="H114" s="79"/>
      <c r="I114" s="79"/>
      <c r="J114" s="79"/>
      <c r="K114" s="78"/>
      <c r="L114" s="80"/>
      <c r="M114" s="142">
        <f t="shared" si="2"/>
        <v>0</v>
      </c>
      <c r="N114" s="81"/>
      <c r="O114" s="144">
        <f t="shared" si="3"/>
        <v>0</v>
      </c>
      <c r="P114" s="36"/>
    </row>
    <row r="115" spans="1:16" ht="38.25" x14ac:dyDescent="0.2">
      <c r="A115" s="5">
        <v>97</v>
      </c>
      <c r="B115" s="4" t="s">
        <v>278</v>
      </c>
      <c r="C115" s="86" t="s">
        <v>805</v>
      </c>
      <c r="D115" s="4" t="s">
        <v>9</v>
      </c>
      <c r="E115" s="4" t="s">
        <v>13</v>
      </c>
      <c r="F115" s="111">
        <v>4</v>
      </c>
      <c r="G115" s="78"/>
      <c r="H115" s="79"/>
      <c r="I115" s="79"/>
      <c r="J115" s="79"/>
      <c r="K115" s="78"/>
      <c r="L115" s="80"/>
      <c r="M115" s="142">
        <f t="shared" si="2"/>
        <v>0</v>
      </c>
      <c r="N115" s="81"/>
      <c r="O115" s="144">
        <f t="shared" si="3"/>
        <v>0</v>
      </c>
      <c r="P115" s="36"/>
    </row>
    <row r="116" spans="1:16" ht="51" x14ac:dyDescent="0.2">
      <c r="A116" s="132">
        <v>98</v>
      </c>
      <c r="B116" s="4" t="s">
        <v>279</v>
      </c>
      <c r="C116" s="86" t="s">
        <v>804</v>
      </c>
      <c r="D116" s="4" t="s">
        <v>9</v>
      </c>
      <c r="E116" s="4" t="s">
        <v>13</v>
      </c>
      <c r="F116" s="111">
        <v>2</v>
      </c>
      <c r="G116" s="78"/>
      <c r="H116" s="79"/>
      <c r="I116" s="79"/>
      <c r="J116" s="79"/>
      <c r="K116" s="78"/>
      <c r="L116" s="80"/>
      <c r="M116" s="142">
        <f t="shared" si="2"/>
        <v>0</v>
      </c>
      <c r="N116" s="81"/>
      <c r="O116" s="144">
        <f t="shared" si="3"/>
        <v>0</v>
      </c>
      <c r="P116" s="36"/>
    </row>
    <row r="117" spans="1:16" ht="51" x14ac:dyDescent="0.2">
      <c r="A117" s="5">
        <v>99</v>
      </c>
      <c r="B117" s="4" t="s">
        <v>280</v>
      </c>
      <c r="C117" s="86" t="s">
        <v>803</v>
      </c>
      <c r="D117" s="4" t="s">
        <v>9</v>
      </c>
      <c r="E117" s="4" t="s">
        <v>13</v>
      </c>
      <c r="F117" s="111">
        <v>2</v>
      </c>
      <c r="G117" s="78"/>
      <c r="H117" s="79"/>
      <c r="I117" s="79"/>
      <c r="J117" s="79"/>
      <c r="K117" s="78"/>
      <c r="L117" s="80"/>
      <c r="M117" s="142">
        <f t="shared" si="2"/>
        <v>0</v>
      </c>
      <c r="N117" s="81"/>
      <c r="O117" s="144">
        <f t="shared" si="3"/>
        <v>0</v>
      </c>
      <c r="P117" s="36"/>
    </row>
    <row r="118" spans="1:16" ht="51" x14ac:dyDescent="0.2">
      <c r="A118" s="132">
        <v>100</v>
      </c>
      <c r="B118" s="4" t="s">
        <v>281</v>
      </c>
      <c r="C118" s="86" t="s">
        <v>802</v>
      </c>
      <c r="D118" s="4" t="s">
        <v>9</v>
      </c>
      <c r="E118" s="4" t="s">
        <v>13</v>
      </c>
      <c r="F118" s="111">
        <v>5</v>
      </c>
      <c r="G118" s="78"/>
      <c r="H118" s="79"/>
      <c r="I118" s="79"/>
      <c r="J118" s="79"/>
      <c r="K118" s="78"/>
      <c r="L118" s="80"/>
      <c r="M118" s="142">
        <f t="shared" si="2"/>
        <v>0</v>
      </c>
      <c r="N118" s="81"/>
      <c r="O118" s="144">
        <f t="shared" si="3"/>
        <v>0</v>
      </c>
      <c r="P118" s="36"/>
    </row>
    <row r="119" spans="1:16" ht="51" x14ac:dyDescent="0.2">
      <c r="A119" s="5">
        <v>101</v>
      </c>
      <c r="B119" s="4" t="s">
        <v>282</v>
      </c>
      <c r="C119" s="86" t="s">
        <v>801</v>
      </c>
      <c r="D119" s="4" t="s">
        <v>9</v>
      </c>
      <c r="E119" s="4" t="s">
        <v>13</v>
      </c>
      <c r="F119" s="111">
        <v>2</v>
      </c>
      <c r="G119" s="78"/>
      <c r="H119" s="79"/>
      <c r="I119" s="79"/>
      <c r="J119" s="79"/>
      <c r="K119" s="78"/>
      <c r="L119" s="80"/>
      <c r="M119" s="142">
        <f t="shared" si="2"/>
        <v>0</v>
      </c>
      <c r="N119" s="81"/>
      <c r="O119" s="144">
        <f t="shared" si="3"/>
        <v>0</v>
      </c>
      <c r="P119" s="36"/>
    </row>
    <row r="120" spans="1:16" ht="51" x14ac:dyDescent="0.2">
      <c r="A120" s="132">
        <v>102</v>
      </c>
      <c r="B120" s="4" t="s">
        <v>283</v>
      </c>
      <c r="C120" s="86" t="s">
        <v>800</v>
      </c>
      <c r="D120" s="4" t="s">
        <v>9</v>
      </c>
      <c r="E120" s="4" t="s">
        <v>13</v>
      </c>
      <c r="F120" s="111">
        <v>2</v>
      </c>
      <c r="G120" s="78"/>
      <c r="H120" s="79"/>
      <c r="I120" s="79"/>
      <c r="J120" s="79"/>
      <c r="K120" s="78"/>
      <c r="L120" s="80"/>
      <c r="M120" s="142">
        <f t="shared" si="2"/>
        <v>0</v>
      </c>
      <c r="N120" s="81"/>
      <c r="O120" s="144">
        <f t="shared" si="3"/>
        <v>0</v>
      </c>
      <c r="P120" s="36"/>
    </row>
    <row r="121" spans="1:16" ht="114.75" x14ac:dyDescent="0.2">
      <c r="A121" s="5">
        <v>103</v>
      </c>
      <c r="B121" s="4" t="s">
        <v>284</v>
      </c>
      <c r="C121" s="86" t="s">
        <v>799</v>
      </c>
      <c r="D121" s="4" t="s">
        <v>9</v>
      </c>
      <c r="E121" s="4" t="s">
        <v>13</v>
      </c>
      <c r="F121" s="111">
        <v>2</v>
      </c>
      <c r="G121" s="78"/>
      <c r="H121" s="79"/>
      <c r="I121" s="79"/>
      <c r="J121" s="79"/>
      <c r="K121" s="78"/>
      <c r="L121" s="80"/>
      <c r="M121" s="142">
        <f t="shared" si="2"/>
        <v>0</v>
      </c>
      <c r="N121" s="81"/>
      <c r="O121" s="144">
        <f t="shared" si="3"/>
        <v>0</v>
      </c>
      <c r="P121" s="36"/>
    </row>
    <row r="122" spans="1:16" ht="63.75" x14ac:dyDescent="0.2">
      <c r="A122" s="132">
        <v>104</v>
      </c>
      <c r="B122" s="4" t="s">
        <v>285</v>
      </c>
      <c r="C122" s="86" t="s">
        <v>798</v>
      </c>
      <c r="D122" s="4" t="s">
        <v>9</v>
      </c>
      <c r="E122" s="4" t="s">
        <v>13</v>
      </c>
      <c r="F122" s="111">
        <v>120</v>
      </c>
      <c r="G122" s="78"/>
      <c r="H122" s="79"/>
      <c r="I122" s="79"/>
      <c r="J122" s="79"/>
      <c r="K122" s="78"/>
      <c r="L122" s="80"/>
      <c r="M122" s="142">
        <f t="shared" si="2"/>
        <v>0</v>
      </c>
      <c r="N122" s="81"/>
      <c r="O122" s="144">
        <f t="shared" si="3"/>
        <v>0</v>
      </c>
      <c r="P122" s="36"/>
    </row>
    <row r="123" spans="1:16" x14ac:dyDescent="0.2">
      <c r="A123" s="5">
        <v>105</v>
      </c>
      <c r="B123" s="4" t="s">
        <v>286</v>
      </c>
      <c r="C123" s="86" t="s">
        <v>400</v>
      </c>
      <c r="D123" s="4" t="s">
        <v>11</v>
      </c>
      <c r="E123" s="4" t="s">
        <v>239</v>
      </c>
      <c r="F123" s="111">
        <v>90</v>
      </c>
      <c r="G123" s="78"/>
      <c r="H123" s="79"/>
      <c r="I123" s="79"/>
      <c r="J123" s="79"/>
      <c r="K123" s="78"/>
      <c r="L123" s="80"/>
      <c r="M123" s="142">
        <f t="shared" si="2"/>
        <v>0</v>
      </c>
      <c r="N123" s="81"/>
      <c r="O123" s="144">
        <f t="shared" si="3"/>
        <v>0</v>
      </c>
      <c r="P123" s="36"/>
    </row>
    <row r="124" spans="1:16" x14ac:dyDescent="0.2">
      <c r="A124" s="132">
        <v>106</v>
      </c>
      <c r="B124" s="4" t="s">
        <v>287</v>
      </c>
      <c r="C124" s="86" t="s">
        <v>401</v>
      </c>
      <c r="D124" s="4" t="s">
        <v>40</v>
      </c>
      <c r="E124" s="4" t="s">
        <v>22</v>
      </c>
      <c r="F124" s="111">
        <v>2</v>
      </c>
      <c r="G124" s="78"/>
      <c r="H124" s="79"/>
      <c r="I124" s="79"/>
      <c r="J124" s="79"/>
      <c r="K124" s="78"/>
      <c r="L124" s="80"/>
      <c r="M124" s="142">
        <f t="shared" si="2"/>
        <v>0</v>
      </c>
      <c r="N124" s="81"/>
      <c r="O124" s="144">
        <f t="shared" si="3"/>
        <v>0</v>
      </c>
      <c r="P124" s="36"/>
    </row>
    <row r="125" spans="1:16" x14ac:dyDescent="0.2">
      <c r="A125" s="5">
        <v>107</v>
      </c>
      <c r="B125" s="4" t="s">
        <v>288</v>
      </c>
      <c r="C125" s="86" t="s">
        <v>402</v>
      </c>
      <c r="D125" s="4" t="s">
        <v>40</v>
      </c>
      <c r="E125" s="4" t="s">
        <v>22</v>
      </c>
      <c r="F125" s="111">
        <v>2</v>
      </c>
      <c r="G125" s="78"/>
      <c r="H125" s="79"/>
      <c r="I125" s="79"/>
      <c r="J125" s="79"/>
      <c r="K125" s="78"/>
      <c r="L125" s="80"/>
      <c r="M125" s="142">
        <f t="shared" si="2"/>
        <v>0</v>
      </c>
      <c r="N125" s="81"/>
      <c r="O125" s="144">
        <f t="shared" si="3"/>
        <v>0</v>
      </c>
      <c r="P125" s="36"/>
    </row>
    <row r="126" spans="1:16" s="22" customFormat="1" ht="25.5" x14ac:dyDescent="0.2">
      <c r="A126" s="132">
        <v>108</v>
      </c>
      <c r="B126" s="4" t="s">
        <v>289</v>
      </c>
      <c r="C126" s="86" t="s">
        <v>797</v>
      </c>
      <c r="D126" s="4" t="s">
        <v>9</v>
      </c>
      <c r="E126" s="4" t="s">
        <v>13</v>
      </c>
      <c r="F126" s="111">
        <v>120</v>
      </c>
      <c r="G126" s="78"/>
      <c r="H126" s="79"/>
      <c r="I126" s="79"/>
      <c r="J126" s="79"/>
      <c r="K126" s="78"/>
      <c r="L126" s="80"/>
      <c r="M126" s="142">
        <f t="shared" si="2"/>
        <v>0</v>
      </c>
      <c r="N126" s="81"/>
      <c r="O126" s="144">
        <f t="shared" si="3"/>
        <v>0</v>
      </c>
      <c r="P126" s="36"/>
    </row>
    <row r="127" spans="1:16" s="183" customFormat="1" x14ac:dyDescent="0.2">
      <c r="A127" s="5">
        <v>109</v>
      </c>
      <c r="B127" s="129" t="s">
        <v>290</v>
      </c>
      <c r="C127" s="99" t="s">
        <v>565</v>
      </c>
      <c r="D127" s="129" t="s">
        <v>9</v>
      </c>
      <c r="E127" s="129" t="s">
        <v>291</v>
      </c>
      <c r="F127" s="111">
        <v>30</v>
      </c>
      <c r="G127" s="100"/>
      <c r="H127" s="115"/>
      <c r="I127" s="115"/>
      <c r="J127" s="115"/>
      <c r="K127" s="100"/>
      <c r="L127" s="101"/>
      <c r="M127" s="142">
        <f t="shared" si="2"/>
        <v>0</v>
      </c>
      <c r="N127" s="81"/>
      <c r="O127" s="144">
        <f t="shared" si="3"/>
        <v>0</v>
      </c>
      <c r="P127" s="168"/>
    </row>
    <row r="128" spans="1:16" s="183" customFormat="1" x14ac:dyDescent="0.2">
      <c r="A128" s="132">
        <v>110</v>
      </c>
      <c r="B128" s="129" t="s">
        <v>537</v>
      </c>
      <c r="C128" s="99" t="s">
        <v>576</v>
      </c>
      <c r="D128" s="129" t="s">
        <v>11</v>
      </c>
      <c r="E128" s="129" t="s">
        <v>291</v>
      </c>
      <c r="F128" s="111">
        <v>70</v>
      </c>
      <c r="G128" s="100"/>
      <c r="H128" s="115"/>
      <c r="I128" s="115"/>
      <c r="J128" s="115"/>
      <c r="K128" s="100"/>
      <c r="L128" s="101"/>
      <c r="M128" s="142">
        <f t="shared" si="2"/>
        <v>0</v>
      </c>
      <c r="N128" s="81"/>
      <c r="O128" s="144">
        <f t="shared" si="3"/>
        <v>0</v>
      </c>
      <c r="P128" s="168"/>
    </row>
    <row r="129" spans="1:16" ht="25.5" x14ac:dyDescent="0.2">
      <c r="A129" s="5">
        <v>111</v>
      </c>
      <c r="B129" s="4" t="s">
        <v>292</v>
      </c>
      <c r="C129" s="86" t="s">
        <v>796</v>
      </c>
      <c r="D129" s="4" t="s">
        <v>9</v>
      </c>
      <c r="E129" s="4" t="s">
        <v>13</v>
      </c>
      <c r="F129" s="111">
        <v>300</v>
      </c>
      <c r="G129" s="78"/>
      <c r="H129" s="79"/>
      <c r="I129" s="79"/>
      <c r="J129" s="79"/>
      <c r="K129" s="78"/>
      <c r="L129" s="80"/>
      <c r="M129" s="142">
        <f t="shared" si="2"/>
        <v>0</v>
      </c>
      <c r="N129" s="81"/>
      <c r="O129" s="144">
        <f t="shared" si="3"/>
        <v>0</v>
      </c>
      <c r="P129" s="36"/>
    </row>
    <row r="130" spans="1:16" ht="25.5" x14ac:dyDescent="0.2">
      <c r="A130" s="132">
        <v>112</v>
      </c>
      <c r="B130" s="4" t="s">
        <v>293</v>
      </c>
      <c r="C130" s="86" t="s">
        <v>795</v>
      </c>
      <c r="D130" s="4" t="s">
        <v>9</v>
      </c>
      <c r="E130" s="4" t="s">
        <v>13</v>
      </c>
      <c r="F130" s="111">
        <v>15</v>
      </c>
      <c r="G130" s="78"/>
      <c r="H130" s="79"/>
      <c r="I130" s="79"/>
      <c r="J130" s="79"/>
      <c r="K130" s="78"/>
      <c r="L130" s="80"/>
      <c r="M130" s="142">
        <f t="shared" si="2"/>
        <v>0</v>
      </c>
      <c r="N130" s="81"/>
      <c r="O130" s="144">
        <f t="shared" si="3"/>
        <v>0</v>
      </c>
      <c r="P130" s="36"/>
    </row>
    <row r="131" spans="1:16" s="160" customFormat="1" x14ac:dyDescent="0.2">
      <c r="A131" s="5">
        <v>113</v>
      </c>
      <c r="B131" s="129" t="s">
        <v>538</v>
      </c>
      <c r="C131" s="99" t="s">
        <v>786</v>
      </c>
      <c r="D131" s="129" t="s">
        <v>9</v>
      </c>
      <c r="E131" s="129" t="s">
        <v>13</v>
      </c>
      <c r="F131" s="111">
        <v>10</v>
      </c>
      <c r="G131" s="100"/>
      <c r="H131" s="115"/>
      <c r="I131" s="115"/>
      <c r="J131" s="115"/>
      <c r="K131" s="78"/>
      <c r="L131" s="101"/>
      <c r="M131" s="142">
        <f t="shared" si="2"/>
        <v>0</v>
      </c>
      <c r="N131" s="81"/>
      <c r="O131" s="144">
        <f t="shared" si="3"/>
        <v>0</v>
      </c>
      <c r="P131" s="168"/>
    </row>
    <row r="132" spans="1:16" s="160" customFormat="1" x14ac:dyDescent="0.2">
      <c r="A132" s="132">
        <v>114</v>
      </c>
      <c r="B132" s="129" t="s">
        <v>539</v>
      </c>
      <c r="C132" s="99" t="s">
        <v>787</v>
      </c>
      <c r="D132" s="129" t="s">
        <v>9</v>
      </c>
      <c r="E132" s="129" t="s">
        <v>13</v>
      </c>
      <c r="F132" s="111">
        <v>10</v>
      </c>
      <c r="G132" s="100"/>
      <c r="H132" s="115"/>
      <c r="I132" s="115"/>
      <c r="J132" s="115"/>
      <c r="K132" s="78"/>
      <c r="L132" s="101"/>
      <c r="M132" s="142">
        <f t="shared" si="2"/>
        <v>0</v>
      </c>
      <c r="N132" s="81"/>
      <c r="O132" s="144">
        <f t="shared" si="3"/>
        <v>0</v>
      </c>
      <c r="P132" s="168"/>
    </row>
    <row r="133" spans="1:16" s="160" customFormat="1" x14ac:dyDescent="0.2">
      <c r="A133" s="5">
        <v>115</v>
      </c>
      <c r="B133" s="129" t="s">
        <v>294</v>
      </c>
      <c r="C133" s="99" t="s">
        <v>788</v>
      </c>
      <c r="D133" s="129" t="s">
        <v>9</v>
      </c>
      <c r="E133" s="129" t="s">
        <v>13</v>
      </c>
      <c r="F133" s="111">
        <v>10</v>
      </c>
      <c r="G133" s="100"/>
      <c r="H133" s="115"/>
      <c r="I133" s="115"/>
      <c r="J133" s="115"/>
      <c r="K133" s="78"/>
      <c r="L133" s="101"/>
      <c r="M133" s="142">
        <f t="shared" si="2"/>
        <v>0</v>
      </c>
      <c r="N133" s="81"/>
      <c r="O133" s="144">
        <f t="shared" si="3"/>
        <v>0</v>
      </c>
      <c r="P133" s="168"/>
    </row>
    <row r="134" spans="1:16" s="160" customFormat="1" x14ac:dyDescent="0.2">
      <c r="A134" s="132">
        <v>116</v>
      </c>
      <c r="B134" s="129" t="s">
        <v>295</v>
      </c>
      <c r="C134" s="99" t="s">
        <v>789</v>
      </c>
      <c r="D134" s="129" t="s">
        <v>9</v>
      </c>
      <c r="E134" s="129" t="s">
        <v>13</v>
      </c>
      <c r="F134" s="111">
        <v>5</v>
      </c>
      <c r="G134" s="100"/>
      <c r="H134" s="115"/>
      <c r="I134" s="115"/>
      <c r="J134" s="115"/>
      <c r="K134" s="78"/>
      <c r="L134" s="101"/>
      <c r="M134" s="142">
        <f t="shared" si="2"/>
        <v>0</v>
      </c>
      <c r="N134" s="81"/>
      <c r="O134" s="144">
        <f t="shared" si="3"/>
        <v>0</v>
      </c>
      <c r="P134" s="168"/>
    </row>
    <row r="135" spans="1:16" s="160" customFormat="1" x14ac:dyDescent="0.2">
      <c r="A135" s="5">
        <v>117</v>
      </c>
      <c r="B135" s="129" t="s">
        <v>296</v>
      </c>
      <c r="C135" s="99" t="s">
        <v>790</v>
      </c>
      <c r="D135" s="129" t="s">
        <v>9</v>
      </c>
      <c r="E135" s="129" t="s">
        <v>13</v>
      </c>
      <c r="F135" s="111">
        <v>5</v>
      </c>
      <c r="G135" s="100"/>
      <c r="H135" s="115"/>
      <c r="I135" s="115"/>
      <c r="J135" s="115"/>
      <c r="K135" s="78"/>
      <c r="L135" s="101"/>
      <c r="M135" s="142">
        <f t="shared" si="2"/>
        <v>0</v>
      </c>
      <c r="N135" s="81"/>
      <c r="O135" s="144">
        <f t="shared" si="3"/>
        <v>0</v>
      </c>
      <c r="P135" s="168"/>
    </row>
    <row r="136" spans="1:16" s="160" customFormat="1" x14ac:dyDescent="0.2">
      <c r="A136" s="132">
        <v>118</v>
      </c>
      <c r="B136" s="129" t="s">
        <v>297</v>
      </c>
      <c r="C136" s="99" t="s">
        <v>791</v>
      </c>
      <c r="D136" s="129" t="s">
        <v>9</v>
      </c>
      <c r="E136" s="129" t="s">
        <v>13</v>
      </c>
      <c r="F136" s="111">
        <v>10</v>
      </c>
      <c r="G136" s="100"/>
      <c r="H136" s="115"/>
      <c r="I136" s="115"/>
      <c r="J136" s="115"/>
      <c r="K136" s="78"/>
      <c r="L136" s="101"/>
      <c r="M136" s="142">
        <f t="shared" si="2"/>
        <v>0</v>
      </c>
      <c r="N136" s="81"/>
      <c r="O136" s="144">
        <f t="shared" si="3"/>
        <v>0</v>
      </c>
      <c r="P136" s="168"/>
    </row>
    <row r="137" spans="1:16" s="160" customFormat="1" x14ac:dyDescent="0.2">
      <c r="A137" s="5">
        <v>119</v>
      </c>
      <c r="B137" s="129" t="s">
        <v>298</v>
      </c>
      <c r="C137" s="99" t="s">
        <v>792</v>
      </c>
      <c r="D137" s="129" t="s">
        <v>9</v>
      </c>
      <c r="E137" s="129" t="s">
        <v>13</v>
      </c>
      <c r="F137" s="111">
        <v>5</v>
      </c>
      <c r="G137" s="100"/>
      <c r="H137" s="115"/>
      <c r="I137" s="115"/>
      <c r="J137" s="115"/>
      <c r="K137" s="78"/>
      <c r="L137" s="101"/>
      <c r="M137" s="142">
        <f t="shared" si="2"/>
        <v>0</v>
      </c>
      <c r="N137" s="81"/>
      <c r="O137" s="144">
        <f t="shared" si="3"/>
        <v>0</v>
      </c>
      <c r="P137" s="168"/>
    </row>
    <row r="138" spans="1:16" s="160" customFormat="1" x14ac:dyDescent="0.2">
      <c r="A138" s="132">
        <v>120</v>
      </c>
      <c r="B138" s="129" t="s">
        <v>299</v>
      </c>
      <c r="C138" s="99" t="s">
        <v>793</v>
      </c>
      <c r="D138" s="129" t="s">
        <v>9</v>
      </c>
      <c r="E138" s="129" t="s">
        <v>13</v>
      </c>
      <c r="F138" s="111">
        <v>5</v>
      </c>
      <c r="G138" s="100"/>
      <c r="H138" s="115"/>
      <c r="I138" s="115"/>
      <c r="J138" s="115"/>
      <c r="K138" s="78"/>
      <c r="L138" s="101"/>
      <c r="M138" s="142">
        <f t="shared" si="2"/>
        <v>0</v>
      </c>
      <c r="N138" s="81"/>
      <c r="O138" s="144">
        <f t="shared" si="3"/>
        <v>0</v>
      </c>
      <c r="P138" s="168"/>
    </row>
    <row r="139" spans="1:16" s="160" customFormat="1" x14ac:dyDescent="0.2">
      <c r="A139" s="5">
        <v>121</v>
      </c>
      <c r="B139" s="129" t="s">
        <v>300</v>
      </c>
      <c r="C139" s="99" t="s">
        <v>794</v>
      </c>
      <c r="D139" s="129" t="s">
        <v>9</v>
      </c>
      <c r="E139" s="129" t="s">
        <v>13</v>
      </c>
      <c r="F139" s="111">
        <v>5</v>
      </c>
      <c r="G139" s="100"/>
      <c r="H139" s="115"/>
      <c r="I139" s="115"/>
      <c r="J139" s="115"/>
      <c r="K139" s="78"/>
      <c r="L139" s="101"/>
      <c r="M139" s="142">
        <f t="shared" si="2"/>
        <v>0</v>
      </c>
      <c r="N139" s="81"/>
      <c r="O139" s="144">
        <f t="shared" si="3"/>
        <v>0</v>
      </c>
      <c r="P139" s="168"/>
    </row>
    <row r="140" spans="1:16" s="160" customFormat="1" ht="25.5" x14ac:dyDescent="0.2">
      <c r="A140" s="132">
        <v>122</v>
      </c>
      <c r="B140" s="129" t="s">
        <v>540</v>
      </c>
      <c r="C140" s="99" t="s">
        <v>577</v>
      </c>
      <c r="D140" s="129" t="s">
        <v>9</v>
      </c>
      <c r="E140" s="129" t="s">
        <v>13</v>
      </c>
      <c r="F140" s="111">
        <v>10</v>
      </c>
      <c r="G140" s="100"/>
      <c r="H140" s="115"/>
      <c r="I140" s="115"/>
      <c r="J140" s="115"/>
      <c r="K140" s="78"/>
      <c r="L140" s="101"/>
      <c r="M140" s="142">
        <f t="shared" si="2"/>
        <v>0</v>
      </c>
      <c r="N140" s="81"/>
      <c r="O140" s="144">
        <f t="shared" si="3"/>
        <v>0</v>
      </c>
      <c r="P140" s="168"/>
    </row>
    <row r="141" spans="1:16" s="160" customFormat="1" ht="25.5" x14ac:dyDescent="0.2">
      <c r="A141" s="5">
        <v>123</v>
      </c>
      <c r="B141" s="129" t="s">
        <v>541</v>
      </c>
      <c r="C141" s="99" t="s">
        <v>578</v>
      </c>
      <c r="D141" s="129" t="s">
        <v>9</v>
      </c>
      <c r="E141" s="129" t="s">
        <v>13</v>
      </c>
      <c r="F141" s="111">
        <v>20</v>
      </c>
      <c r="G141" s="100"/>
      <c r="H141" s="115"/>
      <c r="I141" s="115"/>
      <c r="J141" s="115"/>
      <c r="K141" s="78"/>
      <c r="L141" s="101"/>
      <c r="M141" s="142">
        <f t="shared" si="2"/>
        <v>0</v>
      </c>
      <c r="N141" s="81"/>
      <c r="O141" s="144">
        <f t="shared" si="3"/>
        <v>0</v>
      </c>
      <c r="P141" s="168"/>
    </row>
    <row r="142" spans="1:16" s="160" customFormat="1" ht="25.5" x14ac:dyDescent="0.2">
      <c r="A142" s="132">
        <v>124</v>
      </c>
      <c r="B142" s="129" t="s">
        <v>542</v>
      </c>
      <c r="C142" s="99" t="s">
        <v>579</v>
      </c>
      <c r="D142" s="129" t="s">
        <v>9</v>
      </c>
      <c r="E142" s="129" t="s">
        <v>13</v>
      </c>
      <c r="F142" s="111">
        <v>15</v>
      </c>
      <c r="G142" s="100"/>
      <c r="H142" s="115"/>
      <c r="I142" s="115"/>
      <c r="J142" s="115"/>
      <c r="K142" s="78"/>
      <c r="L142" s="101"/>
      <c r="M142" s="142">
        <f t="shared" si="2"/>
        <v>0</v>
      </c>
      <c r="N142" s="81"/>
      <c r="O142" s="144">
        <f t="shared" si="3"/>
        <v>0</v>
      </c>
      <c r="P142" s="168"/>
    </row>
    <row r="143" spans="1:16" s="160" customFormat="1" ht="25.5" x14ac:dyDescent="0.2">
      <c r="A143" s="5">
        <v>125</v>
      </c>
      <c r="B143" s="129" t="s">
        <v>543</v>
      </c>
      <c r="C143" s="99" t="s">
        <v>580</v>
      </c>
      <c r="D143" s="129" t="s">
        <v>9</v>
      </c>
      <c r="E143" s="129" t="s">
        <v>13</v>
      </c>
      <c r="F143" s="111">
        <v>15</v>
      </c>
      <c r="G143" s="100"/>
      <c r="H143" s="115"/>
      <c r="I143" s="115"/>
      <c r="J143" s="115"/>
      <c r="K143" s="78"/>
      <c r="L143" s="101"/>
      <c r="M143" s="142">
        <f t="shared" si="2"/>
        <v>0</v>
      </c>
      <c r="N143" s="81"/>
      <c r="O143" s="144">
        <f t="shared" si="3"/>
        <v>0</v>
      </c>
      <c r="P143" s="168"/>
    </row>
    <row r="144" spans="1:16" s="160" customFormat="1" ht="25.5" x14ac:dyDescent="0.2">
      <c r="A144" s="132">
        <v>126</v>
      </c>
      <c r="B144" s="129" t="s">
        <v>544</v>
      </c>
      <c r="C144" s="99" t="s">
        <v>581</v>
      </c>
      <c r="D144" s="129" t="s">
        <v>9</v>
      </c>
      <c r="E144" s="129" t="s">
        <v>13</v>
      </c>
      <c r="F144" s="111">
        <v>15</v>
      </c>
      <c r="G144" s="100"/>
      <c r="H144" s="115"/>
      <c r="I144" s="115"/>
      <c r="J144" s="115"/>
      <c r="K144" s="78"/>
      <c r="L144" s="101"/>
      <c r="M144" s="142">
        <f t="shared" si="2"/>
        <v>0</v>
      </c>
      <c r="N144" s="81"/>
      <c r="O144" s="144">
        <f t="shared" si="3"/>
        <v>0</v>
      </c>
      <c r="P144" s="168"/>
    </row>
    <row r="145" spans="1:16" s="160" customFormat="1" ht="25.5" x14ac:dyDescent="0.2">
      <c r="A145" s="5">
        <v>127</v>
      </c>
      <c r="B145" s="129" t="s">
        <v>545</v>
      </c>
      <c r="C145" s="99" t="s">
        <v>582</v>
      </c>
      <c r="D145" s="129" t="s">
        <v>9</v>
      </c>
      <c r="E145" s="129" t="s">
        <v>13</v>
      </c>
      <c r="F145" s="111">
        <v>10</v>
      </c>
      <c r="G145" s="100"/>
      <c r="H145" s="115"/>
      <c r="I145" s="115"/>
      <c r="J145" s="115"/>
      <c r="K145" s="78"/>
      <c r="L145" s="101"/>
      <c r="M145" s="142">
        <f t="shared" si="2"/>
        <v>0</v>
      </c>
      <c r="N145" s="81"/>
      <c r="O145" s="144">
        <f t="shared" si="3"/>
        <v>0</v>
      </c>
      <c r="P145" s="168"/>
    </row>
    <row r="146" spans="1:16" s="160" customFormat="1" ht="25.5" x14ac:dyDescent="0.2">
      <c r="A146" s="132">
        <v>128</v>
      </c>
      <c r="B146" s="129" t="s">
        <v>546</v>
      </c>
      <c r="C146" s="99" t="s">
        <v>583</v>
      </c>
      <c r="D146" s="129" t="s">
        <v>9</v>
      </c>
      <c r="E146" s="129" t="s">
        <v>13</v>
      </c>
      <c r="F146" s="111">
        <v>10</v>
      </c>
      <c r="G146" s="100"/>
      <c r="H146" s="115"/>
      <c r="I146" s="115"/>
      <c r="J146" s="115"/>
      <c r="K146" s="78"/>
      <c r="L146" s="101"/>
      <c r="M146" s="142">
        <f t="shared" si="2"/>
        <v>0</v>
      </c>
      <c r="N146" s="81"/>
      <c r="O146" s="144">
        <f t="shared" si="3"/>
        <v>0</v>
      </c>
      <c r="P146" s="168"/>
    </row>
    <row r="147" spans="1:16" x14ac:dyDescent="0.2">
      <c r="A147" s="5">
        <v>129</v>
      </c>
      <c r="B147" s="4" t="s">
        <v>301</v>
      </c>
      <c r="C147" s="86" t="s">
        <v>785</v>
      </c>
      <c r="D147" s="4" t="s">
        <v>9</v>
      </c>
      <c r="E147" s="4" t="s">
        <v>13</v>
      </c>
      <c r="F147" s="111">
        <v>2</v>
      </c>
      <c r="G147" s="78"/>
      <c r="H147" s="79"/>
      <c r="I147" s="79"/>
      <c r="J147" s="79"/>
      <c r="K147" s="78"/>
      <c r="L147" s="80"/>
      <c r="M147" s="142">
        <f t="shared" si="2"/>
        <v>0</v>
      </c>
      <c r="N147" s="81"/>
      <c r="O147" s="144">
        <f t="shared" si="3"/>
        <v>0</v>
      </c>
      <c r="P147" s="36"/>
    </row>
    <row r="148" spans="1:16" x14ac:dyDescent="0.2">
      <c r="A148" s="132">
        <v>130</v>
      </c>
      <c r="B148" s="4" t="s">
        <v>302</v>
      </c>
      <c r="C148" s="86" t="s">
        <v>881</v>
      </c>
      <c r="D148" s="4" t="s">
        <v>9</v>
      </c>
      <c r="E148" s="4" t="s">
        <v>13</v>
      </c>
      <c r="F148" s="111">
        <v>2</v>
      </c>
      <c r="G148" s="78"/>
      <c r="H148" s="79"/>
      <c r="I148" s="79"/>
      <c r="J148" s="79"/>
      <c r="K148" s="78"/>
      <c r="L148" s="80"/>
      <c r="M148" s="142">
        <f t="shared" ref="M148:M211" si="4">F148*L148</f>
        <v>0</v>
      </c>
      <c r="N148" s="81"/>
      <c r="O148" s="144">
        <f t="shared" ref="O148:O211" si="5">M148+(M148*N148%)</f>
        <v>0</v>
      </c>
      <c r="P148" s="36"/>
    </row>
    <row r="149" spans="1:16" x14ac:dyDescent="0.2">
      <c r="A149" s="5">
        <v>131</v>
      </c>
      <c r="B149" s="4" t="s">
        <v>303</v>
      </c>
      <c r="C149" s="86" t="s">
        <v>784</v>
      </c>
      <c r="D149" s="4" t="s">
        <v>9</v>
      </c>
      <c r="E149" s="4" t="s">
        <v>13</v>
      </c>
      <c r="F149" s="111">
        <v>2</v>
      </c>
      <c r="G149" s="78"/>
      <c r="H149" s="79"/>
      <c r="I149" s="79"/>
      <c r="J149" s="79"/>
      <c r="K149" s="78"/>
      <c r="L149" s="80"/>
      <c r="M149" s="142">
        <f t="shared" si="4"/>
        <v>0</v>
      </c>
      <c r="N149" s="81"/>
      <c r="O149" s="144">
        <f t="shared" si="5"/>
        <v>0</v>
      </c>
      <c r="P149" s="36"/>
    </row>
    <row r="150" spans="1:16" x14ac:dyDescent="0.2">
      <c r="A150" s="132">
        <v>132</v>
      </c>
      <c r="B150" s="4" t="s">
        <v>304</v>
      </c>
      <c r="C150" s="86" t="s">
        <v>783</v>
      </c>
      <c r="D150" s="4" t="s">
        <v>9</v>
      </c>
      <c r="E150" s="4" t="s">
        <v>13</v>
      </c>
      <c r="F150" s="111">
        <v>10</v>
      </c>
      <c r="G150" s="78"/>
      <c r="H150" s="79"/>
      <c r="I150" s="79"/>
      <c r="J150" s="79"/>
      <c r="K150" s="78"/>
      <c r="L150" s="80"/>
      <c r="M150" s="142">
        <f t="shared" si="4"/>
        <v>0</v>
      </c>
      <c r="N150" s="81"/>
      <c r="O150" s="144">
        <f t="shared" si="5"/>
        <v>0</v>
      </c>
      <c r="P150" s="36"/>
    </row>
    <row r="151" spans="1:16" x14ac:dyDescent="0.2">
      <c r="A151" s="5">
        <v>133</v>
      </c>
      <c r="B151" s="4" t="s">
        <v>305</v>
      </c>
      <c r="C151" s="86" t="s">
        <v>782</v>
      </c>
      <c r="D151" s="4" t="s">
        <v>9</v>
      </c>
      <c r="E151" s="4" t="s">
        <v>13</v>
      </c>
      <c r="F151" s="111">
        <v>10</v>
      </c>
      <c r="G151" s="78"/>
      <c r="H151" s="79"/>
      <c r="I151" s="79"/>
      <c r="J151" s="79"/>
      <c r="K151" s="78"/>
      <c r="L151" s="80"/>
      <c r="M151" s="142">
        <f t="shared" si="4"/>
        <v>0</v>
      </c>
      <c r="N151" s="81"/>
      <c r="O151" s="144">
        <f t="shared" si="5"/>
        <v>0</v>
      </c>
      <c r="P151" s="36"/>
    </row>
    <row r="152" spans="1:16" x14ac:dyDescent="0.2">
      <c r="A152" s="132">
        <v>134</v>
      </c>
      <c r="B152" s="4" t="s">
        <v>306</v>
      </c>
      <c r="C152" s="86" t="s">
        <v>781</v>
      </c>
      <c r="D152" s="4" t="s">
        <v>9</v>
      </c>
      <c r="E152" s="4" t="s">
        <v>13</v>
      </c>
      <c r="F152" s="111">
        <v>2</v>
      </c>
      <c r="G152" s="78"/>
      <c r="H152" s="79"/>
      <c r="I152" s="79"/>
      <c r="J152" s="79"/>
      <c r="K152" s="78"/>
      <c r="L152" s="80"/>
      <c r="M152" s="142">
        <f t="shared" si="4"/>
        <v>0</v>
      </c>
      <c r="N152" s="81"/>
      <c r="O152" s="144">
        <f t="shared" si="5"/>
        <v>0</v>
      </c>
      <c r="P152" s="36"/>
    </row>
    <row r="153" spans="1:16" x14ac:dyDescent="0.2">
      <c r="A153" s="5">
        <v>135</v>
      </c>
      <c r="B153" s="4" t="s">
        <v>307</v>
      </c>
      <c r="C153" s="86" t="s">
        <v>780</v>
      </c>
      <c r="D153" s="4" t="s">
        <v>9</v>
      </c>
      <c r="E153" s="4" t="s">
        <v>13</v>
      </c>
      <c r="F153" s="111">
        <v>22500</v>
      </c>
      <c r="G153" s="78"/>
      <c r="H153" s="79"/>
      <c r="I153" s="79"/>
      <c r="J153" s="79"/>
      <c r="K153" s="78"/>
      <c r="L153" s="80"/>
      <c r="M153" s="142">
        <f t="shared" si="4"/>
        <v>0</v>
      </c>
      <c r="N153" s="81"/>
      <c r="O153" s="144">
        <f t="shared" si="5"/>
        <v>0</v>
      </c>
      <c r="P153" s="36"/>
    </row>
    <row r="154" spans="1:16" x14ac:dyDescent="0.2">
      <c r="A154" s="132">
        <v>136</v>
      </c>
      <c r="B154" s="4" t="s">
        <v>547</v>
      </c>
      <c r="C154" s="86" t="s">
        <v>548</v>
      </c>
      <c r="D154" s="4" t="s">
        <v>11</v>
      </c>
      <c r="E154" s="4" t="s">
        <v>584</v>
      </c>
      <c r="F154" s="111">
        <v>2</v>
      </c>
      <c r="G154" s="78"/>
      <c r="H154" s="79"/>
      <c r="I154" s="79"/>
      <c r="J154" s="79"/>
      <c r="K154" s="78"/>
      <c r="L154" s="80"/>
      <c r="M154" s="142">
        <f t="shared" si="4"/>
        <v>0</v>
      </c>
      <c r="N154" s="81"/>
      <c r="O154" s="144">
        <f t="shared" si="5"/>
        <v>0</v>
      </c>
      <c r="P154" s="36"/>
    </row>
    <row r="155" spans="1:16" x14ac:dyDescent="0.2">
      <c r="A155" s="5">
        <v>137</v>
      </c>
      <c r="B155" s="4" t="s">
        <v>308</v>
      </c>
      <c r="C155" s="86" t="s">
        <v>309</v>
      </c>
      <c r="D155" s="4" t="s">
        <v>9</v>
      </c>
      <c r="E155" s="4" t="s">
        <v>13</v>
      </c>
      <c r="F155" s="111">
        <v>25</v>
      </c>
      <c r="G155" s="78"/>
      <c r="H155" s="79"/>
      <c r="I155" s="79"/>
      <c r="J155" s="79"/>
      <c r="K155" s="78"/>
      <c r="L155" s="80"/>
      <c r="M155" s="142">
        <f t="shared" si="4"/>
        <v>0</v>
      </c>
      <c r="N155" s="81"/>
      <c r="O155" s="144">
        <f t="shared" si="5"/>
        <v>0</v>
      </c>
      <c r="P155" s="36"/>
    </row>
    <row r="156" spans="1:16" ht="38.25" x14ac:dyDescent="0.2">
      <c r="A156" s="132">
        <v>138</v>
      </c>
      <c r="B156" s="4" t="s">
        <v>549</v>
      </c>
      <c r="C156" s="86" t="s">
        <v>882</v>
      </c>
      <c r="D156" s="4" t="s">
        <v>40</v>
      </c>
      <c r="E156" s="4" t="s">
        <v>22</v>
      </c>
      <c r="F156" s="111">
        <v>80</v>
      </c>
      <c r="G156" s="78"/>
      <c r="H156" s="79"/>
      <c r="I156" s="79"/>
      <c r="J156" s="79"/>
      <c r="K156" s="78"/>
      <c r="L156" s="80"/>
      <c r="M156" s="142">
        <f t="shared" si="4"/>
        <v>0</v>
      </c>
      <c r="N156" s="81"/>
      <c r="O156" s="144">
        <f t="shared" si="5"/>
        <v>0</v>
      </c>
      <c r="P156" s="36"/>
    </row>
    <row r="157" spans="1:16" ht="25.5" x14ac:dyDescent="0.2">
      <c r="A157" s="5">
        <v>139</v>
      </c>
      <c r="B157" s="4" t="s">
        <v>310</v>
      </c>
      <c r="C157" s="86" t="s">
        <v>883</v>
      </c>
      <c r="D157" s="4" t="s">
        <v>9</v>
      </c>
      <c r="E157" s="4" t="s">
        <v>403</v>
      </c>
      <c r="F157" s="111">
        <v>10</v>
      </c>
      <c r="G157" s="78"/>
      <c r="H157" s="79"/>
      <c r="I157" s="79"/>
      <c r="J157" s="79"/>
      <c r="K157" s="78"/>
      <c r="L157" s="80"/>
      <c r="M157" s="142">
        <f t="shared" si="4"/>
        <v>0</v>
      </c>
      <c r="N157" s="81"/>
      <c r="O157" s="144">
        <f t="shared" si="5"/>
        <v>0</v>
      </c>
      <c r="P157" s="36"/>
    </row>
    <row r="158" spans="1:16" ht="38.25" x14ac:dyDescent="0.2">
      <c r="A158" s="132">
        <v>140</v>
      </c>
      <c r="B158" s="4" t="s">
        <v>311</v>
      </c>
      <c r="C158" s="86" t="s">
        <v>884</v>
      </c>
      <c r="D158" s="4" t="s">
        <v>9</v>
      </c>
      <c r="E158" s="4" t="s">
        <v>403</v>
      </c>
      <c r="F158" s="111">
        <v>2</v>
      </c>
      <c r="G158" s="78"/>
      <c r="H158" s="79"/>
      <c r="I158" s="79"/>
      <c r="J158" s="79"/>
      <c r="K158" s="78"/>
      <c r="L158" s="80"/>
      <c r="M158" s="142">
        <f t="shared" si="4"/>
        <v>0</v>
      </c>
      <c r="N158" s="81"/>
      <c r="O158" s="144">
        <f t="shared" si="5"/>
        <v>0</v>
      </c>
      <c r="P158" s="36"/>
    </row>
    <row r="159" spans="1:16" x14ac:dyDescent="0.2">
      <c r="A159" s="5">
        <v>141</v>
      </c>
      <c r="B159" s="4" t="s">
        <v>312</v>
      </c>
      <c r="C159" s="86" t="s">
        <v>779</v>
      </c>
      <c r="D159" s="4" t="s">
        <v>9</v>
      </c>
      <c r="E159" s="4" t="s">
        <v>13</v>
      </c>
      <c r="F159" s="111">
        <v>2</v>
      </c>
      <c r="G159" s="78"/>
      <c r="H159" s="79"/>
      <c r="I159" s="79"/>
      <c r="J159" s="79"/>
      <c r="K159" s="78"/>
      <c r="L159" s="80"/>
      <c r="M159" s="142">
        <f t="shared" si="4"/>
        <v>0</v>
      </c>
      <c r="N159" s="81"/>
      <c r="O159" s="144">
        <f t="shared" si="5"/>
        <v>0</v>
      </c>
      <c r="P159" s="36"/>
    </row>
    <row r="160" spans="1:16" x14ac:dyDescent="0.2">
      <c r="A160" s="132">
        <v>142</v>
      </c>
      <c r="B160" s="4" t="s">
        <v>313</v>
      </c>
      <c r="C160" s="86" t="s">
        <v>778</v>
      </c>
      <c r="D160" s="4" t="s">
        <v>9</v>
      </c>
      <c r="E160" s="4" t="s">
        <v>13</v>
      </c>
      <c r="F160" s="111">
        <v>2</v>
      </c>
      <c r="G160" s="78"/>
      <c r="H160" s="79"/>
      <c r="I160" s="79"/>
      <c r="J160" s="79"/>
      <c r="K160" s="78"/>
      <c r="L160" s="80"/>
      <c r="M160" s="142">
        <f t="shared" si="4"/>
        <v>0</v>
      </c>
      <c r="N160" s="81"/>
      <c r="O160" s="144">
        <f t="shared" si="5"/>
        <v>0</v>
      </c>
      <c r="P160" s="36"/>
    </row>
    <row r="161" spans="1:16" x14ac:dyDescent="0.2">
      <c r="A161" s="5">
        <v>143</v>
      </c>
      <c r="B161" s="4" t="s">
        <v>314</v>
      </c>
      <c r="C161" s="86" t="s">
        <v>777</v>
      </c>
      <c r="D161" s="4" t="s">
        <v>40</v>
      </c>
      <c r="E161" s="4" t="s">
        <v>22</v>
      </c>
      <c r="F161" s="111">
        <v>2</v>
      </c>
      <c r="G161" s="78"/>
      <c r="H161" s="79"/>
      <c r="I161" s="79"/>
      <c r="J161" s="79"/>
      <c r="K161" s="78"/>
      <c r="L161" s="80"/>
      <c r="M161" s="142">
        <f t="shared" si="4"/>
        <v>0</v>
      </c>
      <c r="N161" s="81"/>
      <c r="O161" s="144">
        <f t="shared" si="5"/>
        <v>0</v>
      </c>
      <c r="P161" s="36"/>
    </row>
    <row r="162" spans="1:16" ht="25.5" x14ac:dyDescent="0.2">
      <c r="A162" s="132">
        <v>144</v>
      </c>
      <c r="B162" s="4" t="s">
        <v>315</v>
      </c>
      <c r="C162" s="86" t="s">
        <v>316</v>
      </c>
      <c r="D162" s="4" t="s">
        <v>40</v>
      </c>
      <c r="E162" s="4" t="s">
        <v>22</v>
      </c>
      <c r="F162" s="111">
        <v>35</v>
      </c>
      <c r="G162" s="78"/>
      <c r="H162" s="79"/>
      <c r="I162" s="79"/>
      <c r="J162" s="79"/>
      <c r="K162" s="78"/>
      <c r="L162" s="80"/>
      <c r="M162" s="142">
        <f t="shared" si="4"/>
        <v>0</v>
      </c>
      <c r="N162" s="81"/>
      <c r="O162" s="144">
        <f t="shared" si="5"/>
        <v>0</v>
      </c>
      <c r="P162" s="36"/>
    </row>
    <row r="163" spans="1:16" x14ac:dyDescent="0.2">
      <c r="A163" s="5">
        <v>145</v>
      </c>
      <c r="B163" s="4" t="s">
        <v>317</v>
      </c>
      <c r="C163" s="86" t="s">
        <v>776</v>
      </c>
      <c r="D163" s="4" t="s">
        <v>11</v>
      </c>
      <c r="E163" s="4" t="s">
        <v>26</v>
      </c>
      <c r="F163" s="111">
        <v>210</v>
      </c>
      <c r="G163" s="78"/>
      <c r="H163" s="79"/>
      <c r="I163" s="79"/>
      <c r="J163" s="79"/>
      <c r="K163" s="78"/>
      <c r="L163" s="80"/>
      <c r="M163" s="142">
        <f t="shared" si="4"/>
        <v>0</v>
      </c>
      <c r="N163" s="81"/>
      <c r="O163" s="144">
        <f t="shared" si="5"/>
        <v>0</v>
      </c>
      <c r="P163" s="36"/>
    </row>
    <row r="164" spans="1:16" x14ac:dyDescent="0.2">
      <c r="A164" s="132">
        <v>146</v>
      </c>
      <c r="B164" s="4" t="s">
        <v>550</v>
      </c>
      <c r="C164" s="86" t="s">
        <v>551</v>
      </c>
      <c r="D164" s="4" t="s">
        <v>9</v>
      </c>
      <c r="E164" s="4" t="s">
        <v>13</v>
      </c>
      <c r="F164" s="111">
        <v>20</v>
      </c>
      <c r="G164" s="78"/>
      <c r="H164" s="79"/>
      <c r="I164" s="79"/>
      <c r="J164" s="79"/>
      <c r="K164" s="78"/>
      <c r="L164" s="80"/>
      <c r="M164" s="142">
        <f t="shared" si="4"/>
        <v>0</v>
      </c>
      <c r="N164" s="81"/>
      <c r="O164" s="144">
        <f t="shared" si="5"/>
        <v>0</v>
      </c>
      <c r="P164" s="36"/>
    </row>
    <row r="165" spans="1:16" x14ac:dyDescent="0.2">
      <c r="A165" s="5">
        <v>147</v>
      </c>
      <c r="B165" s="4" t="s">
        <v>552</v>
      </c>
      <c r="C165" s="86" t="s">
        <v>553</v>
      </c>
      <c r="D165" s="4" t="s">
        <v>9</v>
      </c>
      <c r="E165" s="4" t="s">
        <v>13</v>
      </c>
      <c r="F165" s="111">
        <v>80</v>
      </c>
      <c r="G165" s="78"/>
      <c r="H165" s="79"/>
      <c r="I165" s="79"/>
      <c r="J165" s="79"/>
      <c r="K165" s="78"/>
      <c r="L165" s="80"/>
      <c r="M165" s="142">
        <f t="shared" si="4"/>
        <v>0</v>
      </c>
      <c r="N165" s="81"/>
      <c r="O165" s="144">
        <f t="shared" si="5"/>
        <v>0</v>
      </c>
      <c r="P165" s="36"/>
    </row>
    <row r="166" spans="1:16" x14ac:dyDescent="0.2">
      <c r="A166" s="132">
        <v>148</v>
      </c>
      <c r="B166" s="4" t="s">
        <v>554</v>
      </c>
      <c r="C166" s="86" t="s">
        <v>555</v>
      </c>
      <c r="D166" s="4" t="s">
        <v>9</v>
      </c>
      <c r="E166" s="4" t="s">
        <v>13</v>
      </c>
      <c r="F166" s="111">
        <v>20</v>
      </c>
      <c r="G166" s="78"/>
      <c r="H166" s="79"/>
      <c r="I166" s="79"/>
      <c r="J166" s="79"/>
      <c r="K166" s="78"/>
      <c r="L166" s="80"/>
      <c r="M166" s="142">
        <f t="shared" si="4"/>
        <v>0</v>
      </c>
      <c r="N166" s="81"/>
      <c r="O166" s="144">
        <f t="shared" si="5"/>
        <v>0</v>
      </c>
      <c r="P166" s="36"/>
    </row>
    <row r="167" spans="1:16" ht="63.75" x14ac:dyDescent="0.2">
      <c r="A167" s="5">
        <v>149</v>
      </c>
      <c r="B167" s="4" t="s">
        <v>318</v>
      </c>
      <c r="C167" s="86" t="s">
        <v>775</v>
      </c>
      <c r="D167" s="4" t="s">
        <v>9</v>
      </c>
      <c r="E167" s="4" t="s">
        <v>13</v>
      </c>
      <c r="F167" s="111">
        <v>10</v>
      </c>
      <c r="G167" s="78"/>
      <c r="H167" s="79"/>
      <c r="I167" s="79"/>
      <c r="J167" s="79"/>
      <c r="K167" s="78"/>
      <c r="L167" s="80"/>
      <c r="M167" s="142">
        <f t="shared" si="4"/>
        <v>0</v>
      </c>
      <c r="N167" s="81"/>
      <c r="O167" s="144">
        <f t="shared" si="5"/>
        <v>0</v>
      </c>
      <c r="P167" s="36"/>
    </row>
    <row r="168" spans="1:16" ht="63.75" x14ac:dyDescent="0.2">
      <c r="A168" s="132">
        <v>150</v>
      </c>
      <c r="B168" s="4" t="s">
        <v>319</v>
      </c>
      <c r="C168" s="86" t="s">
        <v>886</v>
      </c>
      <c r="D168" s="4" t="s">
        <v>9</v>
      </c>
      <c r="E168" s="4" t="s">
        <v>162</v>
      </c>
      <c r="F168" s="111">
        <v>80</v>
      </c>
      <c r="G168" s="78"/>
      <c r="H168" s="79"/>
      <c r="I168" s="79"/>
      <c r="J168" s="79"/>
      <c r="K168" s="78"/>
      <c r="L168" s="80"/>
      <c r="M168" s="142">
        <f t="shared" si="4"/>
        <v>0</v>
      </c>
      <c r="N168" s="81"/>
      <c r="O168" s="144">
        <f t="shared" si="5"/>
        <v>0</v>
      </c>
      <c r="P168" s="36"/>
    </row>
    <row r="169" spans="1:16" ht="25.5" x14ac:dyDescent="0.2">
      <c r="A169" s="5">
        <v>151</v>
      </c>
      <c r="B169" s="4" t="s">
        <v>556</v>
      </c>
      <c r="C169" s="86" t="s">
        <v>557</v>
      </c>
      <c r="D169" s="4" t="s">
        <v>11</v>
      </c>
      <c r="E169" s="4" t="s">
        <v>22</v>
      </c>
      <c r="F169" s="111">
        <v>2</v>
      </c>
      <c r="G169" s="78"/>
      <c r="H169" s="79"/>
      <c r="I169" s="79"/>
      <c r="J169" s="79"/>
      <c r="K169" s="78"/>
      <c r="L169" s="80"/>
      <c r="M169" s="142">
        <f t="shared" si="4"/>
        <v>0</v>
      </c>
      <c r="N169" s="81"/>
      <c r="O169" s="144">
        <f t="shared" si="5"/>
        <v>0</v>
      </c>
      <c r="P169" s="36"/>
    </row>
    <row r="170" spans="1:16" ht="25.5" x14ac:dyDescent="0.2">
      <c r="A170" s="132">
        <v>152</v>
      </c>
      <c r="B170" s="4" t="s">
        <v>558</v>
      </c>
      <c r="C170" s="86" t="s">
        <v>773</v>
      </c>
      <c r="D170" s="4" t="s">
        <v>11</v>
      </c>
      <c r="E170" s="4" t="s">
        <v>22</v>
      </c>
      <c r="F170" s="111">
        <v>2</v>
      </c>
      <c r="G170" s="78"/>
      <c r="H170" s="79"/>
      <c r="I170" s="79"/>
      <c r="J170" s="79"/>
      <c r="K170" s="78"/>
      <c r="L170" s="80"/>
      <c r="M170" s="142">
        <f t="shared" si="4"/>
        <v>0</v>
      </c>
      <c r="N170" s="81"/>
      <c r="O170" s="144">
        <f t="shared" si="5"/>
        <v>0</v>
      </c>
      <c r="P170" s="36"/>
    </row>
    <row r="171" spans="1:16" ht="25.5" x14ac:dyDescent="0.2">
      <c r="A171" s="5">
        <v>153</v>
      </c>
      <c r="B171" s="4" t="s">
        <v>320</v>
      </c>
      <c r="C171" s="86" t="s">
        <v>774</v>
      </c>
      <c r="D171" s="4" t="s">
        <v>11</v>
      </c>
      <c r="E171" s="4" t="s">
        <v>22</v>
      </c>
      <c r="F171" s="111">
        <v>35</v>
      </c>
      <c r="G171" s="78"/>
      <c r="H171" s="79"/>
      <c r="I171" s="79"/>
      <c r="J171" s="79"/>
      <c r="K171" s="78"/>
      <c r="L171" s="80"/>
      <c r="M171" s="142">
        <f t="shared" si="4"/>
        <v>0</v>
      </c>
      <c r="N171" s="81"/>
      <c r="O171" s="144">
        <f t="shared" si="5"/>
        <v>0</v>
      </c>
      <c r="P171" s="36"/>
    </row>
    <row r="172" spans="1:16" ht="25.5" x14ac:dyDescent="0.2">
      <c r="A172" s="132">
        <v>154</v>
      </c>
      <c r="B172" s="4" t="s">
        <v>321</v>
      </c>
      <c r="C172" s="86" t="s">
        <v>773</v>
      </c>
      <c r="D172" s="4" t="s">
        <v>11</v>
      </c>
      <c r="E172" s="4" t="s">
        <v>22</v>
      </c>
      <c r="F172" s="111">
        <v>25</v>
      </c>
      <c r="G172" s="78"/>
      <c r="H172" s="79"/>
      <c r="I172" s="79"/>
      <c r="J172" s="79"/>
      <c r="K172" s="78"/>
      <c r="L172" s="80"/>
      <c r="M172" s="142">
        <f t="shared" si="4"/>
        <v>0</v>
      </c>
      <c r="N172" s="81"/>
      <c r="O172" s="144">
        <f t="shared" si="5"/>
        <v>0</v>
      </c>
      <c r="P172" s="36"/>
    </row>
    <row r="173" spans="1:16" x14ac:dyDescent="0.2">
      <c r="A173" s="5">
        <v>155</v>
      </c>
      <c r="B173" s="4" t="s">
        <v>322</v>
      </c>
      <c r="C173" s="86" t="s">
        <v>323</v>
      </c>
      <c r="D173" s="4" t="s">
        <v>9</v>
      </c>
      <c r="E173" s="4" t="s">
        <v>13</v>
      </c>
      <c r="F173" s="111">
        <v>2</v>
      </c>
      <c r="G173" s="78"/>
      <c r="H173" s="79"/>
      <c r="I173" s="79"/>
      <c r="J173" s="79"/>
      <c r="K173" s="78"/>
      <c r="L173" s="80"/>
      <c r="M173" s="142">
        <f t="shared" si="4"/>
        <v>0</v>
      </c>
      <c r="N173" s="81"/>
      <c r="O173" s="144">
        <f t="shared" si="5"/>
        <v>0</v>
      </c>
      <c r="P173" s="36"/>
    </row>
    <row r="174" spans="1:16" ht="102" x14ac:dyDescent="0.2">
      <c r="A174" s="132">
        <v>156</v>
      </c>
      <c r="B174" s="4" t="s">
        <v>329</v>
      </c>
      <c r="C174" s="86" t="s">
        <v>885</v>
      </c>
      <c r="D174" s="4" t="s">
        <v>118</v>
      </c>
      <c r="E174" s="4" t="s">
        <v>13</v>
      </c>
      <c r="F174" s="111">
        <v>2</v>
      </c>
      <c r="G174" s="78"/>
      <c r="H174" s="79"/>
      <c r="I174" s="79"/>
      <c r="J174" s="79"/>
      <c r="K174" s="78"/>
      <c r="L174" s="80"/>
      <c r="M174" s="142">
        <f t="shared" si="4"/>
        <v>0</v>
      </c>
      <c r="N174" s="81"/>
      <c r="O174" s="144">
        <f t="shared" si="5"/>
        <v>0</v>
      </c>
      <c r="P174" s="36"/>
    </row>
    <row r="175" spans="1:16" ht="25.5" x14ac:dyDescent="0.2">
      <c r="A175" s="5">
        <v>157</v>
      </c>
      <c r="B175" s="4" t="s">
        <v>330</v>
      </c>
      <c r="C175" s="86" t="s">
        <v>331</v>
      </c>
      <c r="D175" s="4" t="s">
        <v>11</v>
      </c>
      <c r="E175" s="4" t="s">
        <v>151</v>
      </c>
      <c r="F175" s="111">
        <v>2</v>
      </c>
      <c r="G175" s="78"/>
      <c r="H175" s="79"/>
      <c r="I175" s="79"/>
      <c r="J175" s="79"/>
      <c r="K175" s="78"/>
      <c r="L175" s="80"/>
      <c r="M175" s="142">
        <f t="shared" si="4"/>
        <v>0</v>
      </c>
      <c r="N175" s="81"/>
      <c r="O175" s="144">
        <f t="shared" si="5"/>
        <v>0</v>
      </c>
      <c r="P175" s="36"/>
    </row>
    <row r="176" spans="1:16" ht="25.5" x14ac:dyDescent="0.2">
      <c r="A176" s="132">
        <v>158</v>
      </c>
      <c r="B176" s="4" t="s">
        <v>559</v>
      </c>
      <c r="C176" s="86" t="s">
        <v>560</v>
      </c>
      <c r="D176" s="4" t="s">
        <v>118</v>
      </c>
      <c r="E176" s="4" t="s">
        <v>13</v>
      </c>
      <c r="F176" s="111">
        <v>10</v>
      </c>
      <c r="G176" s="78"/>
      <c r="H176" s="79"/>
      <c r="I176" s="79"/>
      <c r="J176" s="79"/>
      <c r="K176" s="78"/>
      <c r="L176" s="80"/>
      <c r="M176" s="142">
        <f t="shared" si="4"/>
        <v>0</v>
      </c>
      <c r="N176" s="81"/>
      <c r="O176" s="144">
        <f t="shared" si="5"/>
        <v>0</v>
      </c>
      <c r="P176" s="36"/>
    </row>
    <row r="177" spans="1:16" ht="76.5" x14ac:dyDescent="0.2">
      <c r="A177" s="5">
        <v>159</v>
      </c>
      <c r="B177" s="4" t="s">
        <v>332</v>
      </c>
      <c r="C177" s="86" t="s">
        <v>772</v>
      </c>
      <c r="D177" s="4" t="s">
        <v>11</v>
      </c>
      <c r="E177" s="4" t="s">
        <v>125</v>
      </c>
      <c r="F177" s="111">
        <v>15</v>
      </c>
      <c r="G177" s="78"/>
      <c r="H177" s="79"/>
      <c r="I177" s="79"/>
      <c r="J177" s="79"/>
      <c r="K177" s="78"/>
      <c r="L177" s="80"/>
      <c r="M177" s="142">
        <f t="shared" si="4"/>
        <v>0</v>
      </c>
      <c r="N177" s="81"/>
      <c r="O177" s="144">
        <f t="shared" si="5"/>
        <v>0</v>
      </c>
      <c r="P177" s="36"/>
    </row>
    <row r="178" spans="1:16" ht="63.75" x14ac:dyDescent="0.2">
      <c r="A178" s="132">
        <v>160</v>
      </c>
      <c r="B178" s="4" t="s">
        <v>333</v>
      </c>
      <c r="C178" s="86" t="s">
        <v>771</v>
      </c>
      <c r="D178" s="4" t="s">
        <v>11</v>
      </c>
      <c r="E178" s="4" t="s">
        <v>15</v>
      </c>
      <c r="F178" s="111">
        <v>30</v>
      </c>
      <c r="G178" s="78"/>
      <c r="H178" s="79"/>
      <c r="I178" s="79"/>
      <c r="J178" s="79"/>
      <c r="K178" s="78"/>
      <c r="L178" s="80"/>
      <c r="M178" s="142">
        <f t="shared" si="4"/>
        <v>0</v>
      </c>
      <c r="N178" s="81"/>
      <c r="O178" s="144">
        <f t="shared" si="5"/>
        <v>0</v>
      </c>
      <c r="P178" s="36"/>
    </row>
    <row r="179" spans="1:16" ht="25.5" x14ac:dyDescent="0.2">
      <c r="A179" s="5">
        <v>161</v>
      </c>
      <c r="B179" s="4" t="s">
        <v>334</v>
      </c>
      <c r="C179" s="86" t="s">
        <v>770</v>
      </c>
      <c r="D179" s="4" t="s">
        <v>118</v>
      </c>
      <c r="E179" s="4" t="s">
        <v>13</v>
      </c>
      <c r="F179" s="111">
        <v>300</v>
      </c>
      <c r="G179" s="78"/>
      <c r="H179" s="79"/>
      <c r="I179" s="79"/>
      <c r="J179" s="79"/>
      <c r="K179" s="78"/>
      <c r="L179" s="80"/>
      <c r="M179" s="142">
        <f t="shared" si="4"/>
        <v>0</v>
      </c>
      <c r="N179" s="81"/>
      <c r="O179" s="144">
        <f t="shared" si="5"/>
        <v>0</v>
      </c>
      <c r="P179" s="36"/>
    </row>
    <row r="180" spans="1:16" ht="165.75" x14ac:dyDescent="0.2">
      <c r="A180" s="132">
        <v>162</v>
      </c>
      <c r="B180" s="4" t="s">
        <v>335</v>
      </c>
      <c r="C180" s="86" t="s">
        <v>769</v>
      </c>
      <c r="D180" s="4" t="s">
        <v>9</v>
      </c>
      <c r="E180" s="4" t="s">
        <v>13</v>
      </c>
      <c r="F180" s="111">
        <v>20</v>
      </c>
      <c r="G180" s="78"/>
      <c r="H180" s="79"/>
      <c r="I180" s="79"/>
      <c r="J180" s="79"/>
      <c r="K180" s="78"/>
      <c r="L180" s="80"/>
      <c r="M180" s="142">
        <f t="shared" si="4"/>
        <v>0</v>
      </c>
      <c r="N180" s="81"/>
      <c r="O180" s="144">
        <f t="shared" si="5"/>
        <v>0</v>
      </c>
      <c r="P180" s="36"/>
    </row>
    <row r="181" spans="1:16" ht="165.75" x14ac:dyDescent="0.2">
      <c r="A181" s="5">
        <v>163</v>
      </c>
      <c r="B181" s="4" t="s">
        <v>336</v>
      </c>
      <c r="C181" s="86" t="s">
        <v>622</v>
      </c>
      <c r="D181" s="4" t="s">
        <v>9</v>
      </c>
      <c r="E181" s="4" t="s">
        <v>13</v>
      </c>
      <c r="F181" s="111">
        <v>2</v>
      </c>
      <c r="G181" s="78"/>
      <c r="H181" s="79"/>
      <c r="I181" s="79"/>
      <c r="J181" s="79"/>
      <c r="K181" s="78"/>
      <c r="L181" s="80"/>
      <c r="M181" s="142">
        <f t="shared" si="4"/>
        <v>0</v>
      </c>
      <c r="N181" s="81"/>
      <c r="O181" s="144">
        <f t="shared" si="5"/>
        <v>0</v>
      </c>
      <c r="P181" s="36"/>
    </row>
    <row r="182" spans="1:16" ht="25.5" x14ac:dyDescent="0.2">
      <c r="A182" s="132">
        <v>164</v>
      </c>
      <c r="B182" s="4" t="s">
        <v>337</v>
      </c>
      <c r="C182" s="86" t="s">
        <v>623</v>
      </c>
      <c r="D182" s="4" t="s">
        <v>11</v>
      </c>
      <c r="E182" s="4" t="s">
        <v>19</v>
      </c>
      <c r="F182" s="111">
        <v>30</v>
      </c>
      <c r="G182" s="100"/>
      <c r="H182" s="79"/>
      <c r="I182" s="79"/>
      <c r="J182" s="79"/>
      <c r="K182" s="78"/>
      <c r="L182" s="80"/>
      <c r="M182" s="142">
        <f t="shared" si="4"/>
        <v>0</v>
      </c>
      <c r="N182" s="81"/>
      <c r="O182" s="144">
        <f t="shared" si="5"/>
        <v>0</v>
      </c>
      <c r="P182" s="36"/>
    </row>
    <row r="183" spans="1:16" ht="25.5" x14ac:dyDescent="0.2">
      <c r="A183" s="5">
        <v>165</v>
      </c>
      <c r="B183" s="4" t="s">
        <v>338</v>
      </c>
      <c r="C183" s="86" t="s">
        <v>624</v>
      </c>
      <c r="D183" s="4" t="s">
        <v>11</v>
      </c>
      <c r="E183" s="4" t="s">
        <v>19</v>
      </c>
      <c r="F183" s="111">
        <v>40</v>
      </c>
      <c r="G183" s="100"/>
      <c r="H183" s="79"/>
      <c r="I183" s="79"/>
      <c r="J183" s="79"/>
      <c r="K183" s="78"/>
      <c r="L183" s="80"/>
      <c r="M183" s="142">
        <f t="shared" si="4"/>
        <v>0</v>
      </c>
      <c r="N183" s="81"/>
      <c r="O183" s="144">
        <f t="shared" si="5"/>
        <v>0</v>
      </c>
      <c r="P183" s="36"/>
    </row>
    <row r="184" spans="1:16" ht="25.5" x14ac:dyDescent="0.2">
      <c r="A184" s="132">
        <v>166</v>
      </c>
      <c r="B184" s="4" t="s">
        <v>339</v>
      </c>
      <c r="C184" s="86" t="s">
        <v>887</v>
      </c>
      <c r="D184" s="4" t="s">
        <v>11</v>
      </c>
      <c r="E184" s="4" t="s">
        <v>19</v>
      </c>
      <c r="F184" s="111">
        <v>90</v>
      </c>
      <c r="G184" s="100"/>
      <c r="H184" s="79"/>
      <c r="I184" s="79"/>
      <c r="J184" s="79"/>
      <c r="K184" s="78"/>
      <c r="L184" s="80"/>
      <c r="M184" s="142">
        <f t="shared" si="4"/>
        <v>0</v>
      </c>
      <c r="N184" s="81"/>
      <c r="O184" s="144">
        <f t="shared" si="5"/>
        <v>0</v>
      </c>
      <c r="P184" s="36"/>
    </row>
    <row r="185" spans="1:16" ht="25.5" x14ac:dyDescent="0.2">
      <c r="A185" s="5">
        <v>167</v>
      </c>
      <c r="B185" s="4" t="s">
        <v>340</v>
      </c>
      <c r="C185" s="86" t="s">
        <v>625</v>
      </c>
      <c r="D185" s="4" t="s">
        <v>11</v>
      </c>
      <c r="E185" s="4" t="s">
        <v>19</v>
      </c>
      <c r="F185" s="111">
        <v>100</v>
      </c>
      <c r="G185" s="100"/>
      <c r="H185" s="79"/>
      <c r="I185" s="79"/>
      <c r="J185" s="79"/>
      <c r="K185" s="78"/>
      <c r="L185" s="80"/>
      <c r="M185" s="142">
        <f t="shared" si="4"/>
        <v>0</v>
      </c>
      <c r="N185" s="81"/>
      <c r="O185" s="144">
        <f t="shared" si="5"/>
        <v>0</v>
      </c>
      <c r="P185" s="36"/>
    </row>
    <row r="186" spans="1:16" ht="165.75" x14ac:dyDescent="0.2">
      <c r="A186" s="132">
        <v>168</v>
      </c>
      <c r="B186" s="4" t="s">
        <v>341</v>
      </c>
      <c r="C186" s="86" t="s">
        <v>768</v>
      </c>
      <c r="D186" s="4" t="s">
        <v>9</v>
      </c>
      <c r="E186" s="4" t="s">
        <v>13</v>
      </c>
      <c r="F186" s="111">
        <v>2</v>
      </c>
      <c r="G186" s="78"/>
      <c r="H186" s="79"/>
      <c r="I186" s="79"/>
      <c r="J186" s="79"/>
      <c r="K186" s="78"/>
      <c r="L186" s="80"/>
      <c r="M186" s="142">
        <f t="shared" si="4"/>
        <v>0</v>
      </c>
      <c r="N186" s="81"/>
      <c r="O186" s="144">
        <f t="shared" si="5"/>
        <v>0</v>
      </c>
      <c r="P186" s="36"/>
    </row>
    <row r="187" spans="1:16" ht="25.5" x14ac:dyDescent="0.2">
      <c r="A187" s="5">
        <v>169</v>
      </c>
      <c r="B187" s="4" t="s">
        <v>469</v>
      </c>
      <c r="C187" s="86" t="s">
        <v>470</v>
      </c>
      <c r="D187" s="4" t="s">
        <v>11</v>
      </c>
      <c r="E187" s="4" t="s">
        <v>26</v>
      </c>
      <c r="F187" s="111">
        <v>160</v>
      </c>
      <c r="G187" s="78"/>
      <c r="H187" s="79"/>
      <c r="I187" s="79"/>
      <c r="J187" s="79"/>
      <c r="K187" s="78"/>
      <c r="L187" s="80"/>
      <c r="M187" s="142">
        <f t="shared" si="4"/>
        <v>0</v>
      </c>
      <c r="N187" s="81"/>
      <c r="O187" s="144">
        <f t="shared" si="5"/>
        <v>0</v>
      </c>
      <c r="P187" s="36"/>
    </row>
    <row r="188" spans="1:16" x14ac:dyDescent="0.2">
      <c r="A188" s="132">
        <v>170</v>
      </c>
      <c r="B188" s="4" t="s">
        <v>471</v>
      </c>
      <c r="C188" s="86" t="s">
        <v>472</v>
      </c>
      <c r="D188" s="4" t="s">
        <v>9</v>
      </c>
      <c r="E188" s="4" t="s">
        <v>485</v>
      </c>
      <c r="F188" s="111">
        <v>2</v>
      </c>
      <c r="G188" s="78"/>
      <c r="H188" s="79"/>
      <c r="I188" s="79"/>
      <c r="J188" s="79"/>
      <c r="K188" s="78"/>
      <c r="L188" s="80"/>
      <c r="M188" s="142">
        <f t="shared" si="4"/>
        <v>0</v>
      </c>
      <c r="N188" s="81"/>
      <c r="O188" s="144">
        <f t="shared" si="5"/>
        <v>0</v>
      </c>
      <c r="P188" s="36"/>
    </row>
    <row r="189" spans="1:16" x14ac:dyDescent="0.2">
      <c r="A189" s="5">
        <v>171</v>
      </c>
      <c r="B189" s="4" t="s">
        <v>473</v>
      </c>
      <c r="C189" s="86" t="s">
        <v>474</v>
      </c>
      <c r="D189" s="4" t="s">
        <v>9</v>
      </c>
      <c r="E189" s="4" t="s">
        <v>13</v>
      </c>
      <c r="F189" s="111">
        <v>1700</v>
      </c>
      <c r="G189" s="78"/>
      <c r="H189" s="79"/>
      <c r="I189" s="79"/>
      <c r="J189" s="79"/>
      <c r="K189" s="78"/>
      <c r="L189" s="80"/>
      <c r="M189" s="142">
        <f t="shared" si="4"/>
        <v>0</v>
      </c>
      <c r="N189" s="81"/>
      <c r="O189" s="144">
        <f t="shared" si="5"/>
        <v>0</v>
      </c>
      <c r="P189" s="36"/>
    </row>
    <row r="190" spans="1:16" x14ac:dyDescent="0.2">
      <c r="A190" s="132">
        <v>172</v>
      </c>
      <c r="B190" s="4" t="s">
        <v>342</v>
      </c>
      <c r="C190" s="86" t="s">
        <v>343</v>
      </c>
      <c r="D190" s="4" t="s">
        <v>11</v>
      </c>
      <c r="E190" s="4" t="s">
        <v>22</v>
      </c>
      <c r="F190" s="111">
        <v>2</v>
      </c>
      <c r="G190" s="78"/>
      <c r="H190" s="79"/>
      <c r="I190" s="79"/>
      <c r="J190" s="79"/>
      <c r="K190" s="78"/>
      <c r="L190" s="80"/>
      <c r="M190" s="142">
        <f t="shared" si="4"/>
        <v>0</v>
      </c>
      <c r="N190" s="81"/>
      <c r="O190" s="144">
        <f t="shared" si="5"/>
        <v>0</v>
      </c>
      <c r="P190" s="36"/>
    </row>
    <row r="191" spans="1:16" x14ac:dyDescent="0.2">
      <c r="A191" s="5">
        <v>173</v>
      </c>
      <c r="B191" s="4" t="s">
        <v>344</v>
      </c>
      <c r="C191" s="86" t="s">
        <v>345</v>
      </c>
      <c r="D191" s="4" t="s">
        <v>40</v>
      </c>
      <c r="E191" s="4" t="s">
        <v>291</v>
      </c>
      <c r="F191" s="111">
        <v>2</v>
      </c>
      <c r="G191" s="78"/>
      <c r="H191" s="79"/>
      <c r="I191" s="79"/>
      <c r="J191" s="79"/>
      <c r="K191" s="78"/>
      <c r="L191" s="80"/>
      <c r="M191" s="142">
        <f t="shared" si="4"/>
        <v>0</v>
      </c>
      <c r="N191" s="81"/>
      <c r="O191" s="144">
        <f t="shared" si="5"/>
        <v>0</v>
      </c>
      <c r="P191" s="36"/>
    </row>
    <row r="192" spans="1:16" ht="38.25" x14ac:dyDescent="0.2">
      <c r="A192" s="132">
        <v>174</v>
      </c>
      <c r="B192" s="4" t="s">
        <v>346</v>
      </c>
      <c r="C192" s="86" t="s">
        <v>888</v>
      </c>
      <c r="D192" s="4" t="s">
        <v>11</v>
      </c>
      <c r="E192" s="4" t="s">
        <v>15</v>
      </c>
      <c r="F192" s="111">
        <v>2</v>
      </c>
      <c r="G192" s="78"/>
      <c r="H192" s="79"/>
      <c r="I192" s="79"/>
      <c r="J192" s="79"/>
      <c r="K192" s="78"/>
      <c r="L192" s="80"/>
      <c r="M192" s="142">
        <f t="shared" si="4"/>
        <v>0</v>
      </c>
      <c r="N192" s="81"/>
      <c r="O192" s="144">
        <f t="shared" si="5"/>
        <v>0</v>
      </c>
      <c r="P192" s="36"/>
    </row>
    <row r="193" spans="1:16" x14ac:dyDescent="0.2">
      <c r="A193" s="5">
        <v>175</v>
      </c>
      <c r="B193" s="4" t="s">
        <v>347</v>
      </c>
      <c r="C193" s="86" t="s">
        <v>348</v>
      </c>
      <c r="D193" s="4" t="s">
        <v>9</v>
      </c>
      <c r="E193" s="4" t="s">
        <v>13</v>
      </c>
      <c r="F193" s="111">
        <v>600</v>
      </c>
      <c r="G193" s="78"/>
      <c r="H193" s="79"/>
      <c r="I193" s="79"/>
      <c r="J193" s="79"/>
      <c r="K193" s="78"/>
      <c r="L193" s="80"/>
      <c r="M193" s="142">
        <f t="shared" si="4"/>
        <v>0</v>
      </c>
      <c r="N193" s="81"/>
      <c r="O193" s="144">
        <f t="shared" si="5"/>
        <v>0</v>
      </c>
      <c r="P193" s="36"/>
    </row>
    <row r="194" spans="1:16" x14ac:dyDescent="0.2">
      <c r="A194" s="132">
        <v>176</v>
      </c>
      <c r="B194" s="4" t="s">
        <v>349</v>
      </c>
      <c r="C194" s="86" t="s">
        <v>350</v>
      </c>
      <c r="D194" s="4" t="s">
        <v>11</v>
      </c>
      <c r="E194" s="4" t="s">
        <v>22</v>
      </c>
      <c r="F194" s="111">
        <v>2</v>
      </c>
      <c r="G194" s="78"/>
      <c r="H194" s="79"/>
      <c r="I194" s="79"/>
      <c r="J194" s="79"/>
      <c r="K194" s="78"/>
      <c r="L194" s="80"/>
      <c r="M194" s="142">
        <f t="shared" si="4"/>
        <v>0</v>
      </c>
      <c r="N194" s="81"/>
      <c r="O194" s="144">
        <f t="shared" si="5"/>
        <v>0</v>
      </c>
      <c r="P194" s="36"/>
    </row>
    <row r="195" spans="1:16" x14ac:dyDescent="0.2">
      <c r="A195" s="5">
        <v>177</v>
      </c>
      <c r="B195" s="4" t="s">
        <v>351</v>
      </c>
      <c r="C195" s="86" t="s">
        <v>352</v>
      </c>
      <c r="D195" s="4" t="s">
        <v>9</v>
      </c>
      <c r="E195" s="4" t="s">
        <v>13</v>
      </c>
      <c r="F195" s="111">
        <v>300</v>
      </c>
      <c r="G195" s="78"/>
      <c r="H195" s="79"/>
      <c r="I195" s="79"/>
      <c r="J195" s="79"/>
      <c r="K195" s="78"/>
      <c r="L195" s="80"/>
      <c r="M195" s="142">
        <f t="shared" si="4"/>
        <v>0</v>
      </c>
      <c r="N195" s="81"/>
      <c r="O195" s="144">
        <f t="shared" si="5"/>
        <v>0</v>
      </c>
      <c r="P195" s="36"/>
    </row>
    <row r="196" spans="1:16" ht="38.25" x14ac:dyDescent="0.2">
      <c r="A196" s="132">
        <v>178</v>
      </c>
      <c r="B196" s="4" t="s">
        <v>353</v>
      </c>
      <c r="C196" s="86" t="s">
        <v>767</v>
      </c>
      <c r="D196" s="4" t="s">
        <v>11</v>
      </c>
      <c r="E196" s="4" t="s">
        <v>104</v>
      </c>
      <c r="F196" s="111">
        <v>10</v>
      </c>
      <c r="G196" s="78"/>
      <c r="H196" s="79"/>
      <c r="I196" s="79"/>
      <c r="J196" s="79"/>
      <c r="K196" s="78"/>
      <c r="L196" s="80"/>
      <c r="M196" s="142">
        <f t="shared" si="4"/>
        <v>0</v>
      </c>
      <c r="N196" s="81"/>
      <c r="O196" s="144">
        <f t="shared" si="5"/>
        <v>0</v>
      </c>
      <c r="P196" s="36"/>
    </row>
    <row r="197" spans="1:16" ht="38.25" x14ac:dyDescent="0.2">
      <c r="A197" s="5">
        <v>179</v>
      </c>
      <c r="B197" s="4" t="s">
        <v>354</v>
      </c>
      <c r="C197" s="86" t="s">
        <v>766</v>
      </c>
      <c r="D197" s="4" t="s">
        <v>11</v>
      </c>
      <c r="E197" s="4" t="s">
        <v>104</v>
      </c>
      <c r="F197" s="111">
        <v>20</v>
      </c>
      <c r="G197" s="78"/>
      <c r="H197" s="79"/>
      <c r="I197" s="79"/>
      <c r="J197" s="79"/>
      <c r="K197" s="78"/>
      <c r="L197" s="80"/>
      <c r="M197" s="142">
        <f t="shared" si="4"/>
        <v>0</v>
      </c>
      <c r="N197" s="81"/>
      <c r="O197" s="144">
        <f t="shared" si="5"/>
        <v>0</v>
      </c>
      <c r="P197" s="36"/>
    </row>
    <row r="198" spans="1:16" ht="89.25" x14ac:dyDescent="0.2">
      <c r="A198" s="132">
        <v>180</v>
      </c>
      <c r="B198" s="4" t="s">
        <v>355</v>
      </c>
      <c r="C198" s="86" t="s">
        <v>765</v>
      </c>
      <c r="D198" s="4" t="s">
        <v>9</v>
      </c>
      <c r="E198" s="4" t="s">
        <v>162</v>
      </c>
      <c r="F198" s="111">
        <v>420</v>
      </c>
      <c r="G198" s="78"/>
      <c r="H198" s="79"/>
      <c r="I198" s="79"/>
      <c r="J198" s="79"/>
      <c r="K198" s="78"/>
      <c r="L198" s="80"/>
      <c r="M198" s="142">
        <f t="shared" si="4"/>
        <v>0</v>
      </c>
      <c r="N198" s="81"/>
      <c r="O198" s="144">
        <f t="shared" si="5"/>
        <v>0</v>
      </c>
      <c r="P198" s="36"/>
    </row>
    <row r="199" spans="1:16" ht="191.25" x14ac:dyDescent="0.2">
      <c r="A199" s="5">
        <v>181</v>
      </c>
      <c r="B199" s="4" t="s">
        <v>356</v>
      </c>
      <c r="C199" s="86" t="s">
        <v>764</v>
      </c>
      <c r="D199" s="4" t="s">
        <v>9</v>
      </c>
      <c r="E199" s="4" t="s">
        <v>162</v>
      </c>
      <c r="F199" s="111">
        <v>1500</v>
      </c>
      <c r="G199" s="78"/>
      <c r="H199" s="79"/>
      <c r="I199" s="79"/>
      <c r="J199" s="79"/>
      <c r="K199" s="78"/>
      <c r="L199" s="80"/>
      <c r="M199" s="142">
        <f t="shared" si="4"/>
        <v>0</v>
      </c>
      <c r="N199" s="81"/>
      <c r="O199" s="144">
        <f t="shared" si="5"/>
        <v>0</v>
      </c>
      <c r="P199" s="36"/>
    </row>
    <row r="200" spans="1:16" ht="25.5" x14ac:dyDescent="0.2">
      <c r="A200" s="132">
        <v>182</v>
      </c>
      <c r="B200" s="4" t="s">
        <v>357</v>
      </c>
      <c r="C200" s="86" t="s">
        <v>358</v>
      </c>
      <c r="D200" s="4" t="s">
        <v>9</v>
      </c>
      <c r="E200" s="4" t="s">
        <v>13</v>
      </c>
      <c r="F200" s="111">
        <v>2</v>
      </c>
      <c r="G200" s="78"/>
      <c r="H200" s="79"/>
      <c r="I200" s="79"/>
      <c r="J200" s="79"/>
      <c r="K200" s="78"/>
      <c r="L200" s="80"/>
      <c r="M200" s="142">
        <f t="shared" si="4"/>
        <v>0</v>
      </c>
      <c r="N200" s="81"/>
      <c r="O200" s="144">
        <f t="shared" si="5"/>
        <v>0</v>
      </c>
      <c r="P200" s="36"/>
    </row>
    <row r="201" spans="1:16" ht="38.25" x14ac:dyDescent="0.2">
      <c r="A201" s="5">
        <v>183</v>
      </c>
      <c r="B201" s="4" t="s">
        <v>359</v>
      </c>
      <c r="C201" s="86" t="s">
        <v>763</v>
      </c>
      <c r="D201" s="4" t="s">
        <v>9</v>
      </c>
      <c r="E201" s="4" t="s">
        <v>13</v>
      </c>
      <c r="F201" s="111">
        <v>5000</v>
      </c>
      <c r="G201" s="78"/>
      <c r="H201" s="79"/>
      <c r="I201" s="79"/>
      <c r="J201" s="79"/>
      <c r="K201" s="78"/>
      <c r="L201" s="80"/>
      <c r="M201" s="142">
        <f t="shared" si="4"/>
        <v>0</v>
      </c>
      <c r="N201" s="81"/>
      <c r="O201" s="144">
        <f t="shared" si="5"/>
        <v>0</v>
      </c>
      <c r="P201" s="36"/>
    </row>
    <row r="202" spans="1:16" ht="204" x14ac:dyDescent="0.2">
      <c r="A202" s="132">
        <v>184</v>
      </c>
      <c r="B202" s="4" t="s">
        <v>360</v>
      </c>
      <c r="C202" s="86" t="s">
        <v>762</v>
      </c>
      <c r="D202" s="4" t="s">
        <v>9</v>
      </c>
      <c r="E202" s="4" t="s">
        <v>13</v>
      </c>
      <c r="F202" s="111">
        <v>10</v>
      </c>
      <c r="G202" s="78"/>
      <c r="H202" s="79"/>
      <c r="I202" s="79"/>
      <c r="J202" s="79"/>
      <c r="K202" s="78"/>
      <c r="L202" s="80"/>
      <c r="M202" s="142">
        <f t="shared" si="4"/>
        <v>0</v>
      </c>
      <c r="N202" s="81"/>
      <c r="O202" s="144">
        <f t="shared" si="5"/>
        <v>0</v>
      </c>
      <c r="P202" s="36"/>
    </row>
    <row r="203" spans="1:16" ht="204" x14ac:dyDescent="0.2">
      <c r="A203" s="5">
        <v>185</v>
      </c>
      <c r="B203" s="4" t="s">
        <v>361</v>
      </c>
      <c r="C203" s="86" t="s">
        <v>761</v>
      </c>
      <c r="D203" s="4" t="s">
        <v>9</v>
      </c>
      <c r="E203" s="4" t="s">
        <v>13</v>
      </c>
      <c r="F203" s="111">
        <v>2</v>
      </c>
      <c r="G203" s="78"/>
      <c r="H203" s="79"/>
      <c r="I203" s="79"/>
      <c r="J203" s="79"/>
      <c r="K203" s="78"/>
      <c r="L203" s="80"/>
      <c r="M203" s="142">
        <f t="shared" si="4"/>
        <v>0</v>
      </c>
      <c r="N203" s="81"/>
      <c r="O203" s="144">
        <f t="shared" si="5"/>
        <v>0</v>
      </c>
      <c r="P203" s="36"/>
    </row>
    <row r="204" spans="1:16" ht="204" x14ac:dyDescent="0.2">
      <c r="A204" s="132">
        <v>186</v>
      </c>
      <c r="B204" s="4" t="s">
        <v>362</v>
      </c>
      <c r="C204" s="86" t="s">
        <v>760</v>
      </c>
      <c r="D204" s="4" t="s">
        <v>9</v>
      </c>
      <c r="E204" s="4" t="s">
        <v>13</v>
      </c>
      <c r="F204" s="111">
        <v>10</v>
      </c>
      <c r="G204" s="78"/>
      <c r="H204" s="79"/>
      <c r="I204" s="79"/>
      <c r="J204" s="79"/>
      <c r="K204" s="78"/>
      <c r="L204" s="80"/>
      <c r="M204" s="142">
        <f t="shared" si="4"/>
        <v>0</v>
      </c>
      <c r="N204" s="81"/>
      <c r="O204" s="144">
        <f t="shared" si="5"/>
        <v>0</v>
      </c>
      <c r="P204" s="36"/>
    </row>
    <row r="205" spans="1:16" ht="204" x14ac:dyDescent="0.2">
      <c r="A205" s="5">
        <v>187</v>
      </c>
      <c r="B205" s="4" t="s">
        <v>363</v>
      </c>
      <c r="C205" s="86" t="s">
        <v>759</v>
      </c>
      <c r="D205" s="4" t="s">
        <v>9</v>
      </c>
      <c r="E205" s="4" t="s">
        <v>13</v>
      </c>
      <c r="F205" s="111">
        <v>10</v>
      </c>
      <c r="G205" s="78"/>
      <c r="H205" s="79"/>
      <c r="I205" s="79"/>
      <c r="J205" s="79"/>
      <c r="K205" s="78"/>
      <c r="L205" s="80"/>
      <c r="M205" s="142">
        <f t="shared" si="4"/>
        <v>0</v>
      </c>
      <c r="N205" s="81"/>
      <c r="O205" s="144">
        <f t="shared" si="5"/>
        <v>0</v>
      </c>
      <c r="P205" s="36"/>
    </row>
    <row r="206" spans="1:16" ht="204" x14ac:dyDescent="0.2">
      <c r="A206" s="132">
        <v>188</v>
      </c>
      <c r="B206" s="4" t="s">
        <v>364</v>
      </c>
      <c r="C206" s="86" t="s">
        <v>758</v>
      </c>
      <c r="D206" s="4" t="s">
        <v>9</v>
      </c>
      <c r="E206" s="4" t="s">
        <v>13</v>
      </c>
      <c r="F206" s="111">
        <v>20</v>
      </c>
      <c r="G206" s="78"/>
      <c r="H206" s="79"/>
      <c r="I206" s="79"/>
      <c r="J206" s="79"/>
      <c r="K206" s="78"/>
      <c r="L206" s="80"/>
      <c r="M206" s="142">
        <f t="shared" si="4"/>
        <v>0</v>
      </c>
      <c r="N206" s="81"/>
      <c r="O206" s="144">
        <f t="shared" si="5"/>
        <v>0</v>
      </c>
      <c r="P206" s="36"/>
    </row>
    <row r="207" spans="1:16" s="84" customFormat="1" ht="204" x14ac:dyDescent="0.2">
      <c r="A207" s="5">
        <v>189</v>
      </c>
      <c r="B207" s="4" t="s">
        <v>365</v>
      </c>
      <c r="C207" s="86" t="s">
        <v>757</v>
      </c>
      <c r="D207" s="4" t="s">
        <v>9</v>
      </c>
      <c r="E207" s="4" t="s">
        <v>13</v>
      </c>
      <c r="F207" s="111">
        <v>2</v>
      </c>
      <c r="G207" s="78"/>
      <c r="H207" s="79"/>
      <c r="I207" s="79"/>
      <c r="J207" s="79"/>
      <c r="K207" s="78"/>
      <c r="L207" s="80"/>
      <c r="M207" s="142">
        <f t="shared" si="4"/>
        <v>0</v>
      </c>
      <c r="N207" s="81"/>
      <c r="O207" s="144">
        <f t="shared" si="5"/>
        <v>0</v>
      </c>
      <c r="P207" s="36"/>
    </row>
    <row r="208" spans="1:16" s="84" customFormat="1" ht="204" x14ac:dyDescent="0.2">
      <c r="A208" s="132">
        <v>190</v>
      </c>
      <c r="B208" s="4" t="s">
        <v>366</v>
      </c>
      <c r="C208" s="86" t="s">
        <v>756</v>
      </c>
      <c r="D208" s="4" t="s">
        <v>9</v>
      </c>
      <c r="E208" s="4" t="s">
        <v>13</v>
      </c>
      <c r="F208" s="111">
        <v>20</v>
      </c>
      <c r="G208" s="78"/>
      <c r="H208" s="79"/>
      <c r="I208" s="79"/>
      <c r="J208" s="79"/>
      <c r="K208" s="78"/>
      <c r="L208" s="80"/>
      <c r="M208" s="142">
        <f t="shared" si="4"/>
        <v>0</v>
      </c>
      <c r="N208" s="81"/>
      <c r="O208" s="144">
        <f t="shared" si="5"/>
        <v>0</v>
      </c>
      <c r="P208" s="36"/>
    </row>
    <row r="209" spans="1:16" s="84" customFormat="1" ht="204" x14ac:dyDescent="0.2">
      <c r="A209" s="5">
        <v>191</v>
      </c>
      <c r="B209" s="4" t="s">
        <v>367</v>
      </c>
      <c r="C209" s="86" t="s">
        <v>755</v>
      </c>
      <c r="D209" s="4" t="s">
        <v>9</v>
      </c>
      <c r="E209" s="4" t="s">
        <v>13</v>
      </c>
      <c r="F209" s="111">
        <v>20</v>
      </c>
      <c r="G209" s="78"/>
      <c r="H209" s="79"/>
      <c r="I209" s="79"/>
      <c r="J209" s="79"/>
      <c r="K209" s="78"/>
      <c r="L209" s="80"/>
      <c r="M209" s="142">
        <f t="shared" si="4"/>
        <v>0</v>
      </c>
      <c r="N209" s="81"/>
      <c r="O209" s="144">
        <f t="shared" si="5"/>
        <v>0</v>
      </c>
      <c r="P209" s="36"/>
    </row>
    <row r="210" spans="1:16" s="84" customFormat="1" ht="204" x14ac:dyDescent="0.2">
      <c r="A210" s="132">
        <v>192</v>
      </c>
      <c r="B210" s="4" t="s">
        <v>368</v>
      </c>
      <c r="C210" s="86" t="s">
        <v>754</v>
      </c>
      <c r="D210" s="4" t="s">
        <v>9</v>
      </c>
      <c r="E210" s="4" t="s">
        <v>13</v>
      </c>
      <c r="F210" s="111">
        <v>40</v>
      </c>
      <c r="G210" s="78"/>
      <c r="H210" s="79"/>
      <c r="I210" s="79"/>
      <c r="J210" s="79"/>
      <c r="K210" s="78"/>
      <c r="L210" s="80"/>
      <c r="M210" s="142">
        <f t="shared" si="4"/>
        <v>0</v>
      </c>
      <c r="N210" s="81"/>
      <c r="O210" s="144">
        <f t="shared" si="5"/>
        <v>0</v>
      </c>
      <c r="P210" s="36"/>
    </row>
    <row r="211" spans="1:16" s="84" customFormat="1" ht="204" x14ac:dyDescent="0.2">
      <c r="A211" s="5">
        <v>193</v>
      </c>
      <c r="B211" s="4" t="s">
        <v>369</v>
      </c>
      <c r="C211" s="86" t="s">
        <v>753</v>
      </c>
      <c r="D211" s="4" t="s">
        <v>9</v>
      </c>
      <c r="E211" s="4" t="s">
        <v>13</v>
      </c>
      <c r="F211" s="111">
        <v>2</v>
      </c>
      <c r="G211" s="78"/>
      <c r="H211" s="79"/>
      <c r="I211" s="79"/>
      <c r="J211" s="79"/>
      <c r="K211" s="78"/>
      <c r="L211" s="80"/>
      <c r="M211" s="142">
        <f t="shared" si="4"/>
        <v>0</v>
      </c>
      <c r="N211" s="81"/>
      <c r="O211" s="144">
        <f t="shared" si="5"/>
        <v>0</v>
      </c>
      <c r="P211" s="36"/>
    </row>
    <row r="212" spans="1:16" s="84" customFormat="1" ht="204" x14ac:dyDescent="0.2">
      <c r="A212" s="132">
        <v>194</v>
      </c>
      <c r="B212" s="4" t="s">
        <v>370</v>
      </c>
      <c r="C212" s="86" t="s">
        <v>752</v>
      </c>
      <c r="D212" s="4" t="s">
        <v>9</v>
      </c>
      <c r="E212" s="4" t="s">
        <v>13</v>
      </c>
      <c r="F212" s="111">
        <v>2</v>
      </c>
      <c r="G212" s="78"/>
      <c r="H212" s="79"/>
      <c r="I212" s="79"/>
      <c r="J212" s="79"/>
      <c r="K212" s="78"/>
      <c r="L212" s="80"/>
      <c r="M212" s="142">
        <f t="shared" ref="M212:M239" si="6">F212*L212</f>
        <v>0</v>
      </c>
      <c r="N212" s="81"/>
      <c r="O212" s="144">
        <f t="shared" ref="O212:O239" si="7">M212+(M212*N212%)</f>
        <v>0</v>
      </c>
      <c r="P212" s="36"/>
    </row>
    <row r="213" spans="1:16" s="84" customFormat="1" ht="25.5" x14ac:dyDescent="0.2">
      <c r="A213" s="5">
        <v>195</v>
      </c>
      <c r="B213" s="4" t="s">
        <v>371</v>
      </c>
      <c r="C213" s="86" t="s">
        <v>751</v>
      </c>
      <c r="D213" s="4" t="s">
        <v>40</v>
      </c>
      <c r="E213" s="4" t="s">
        <v>264</v>
      </c>
      <c r="F213" s="111">
        <v>30</v>
      </c>
      <c r="G213" s="78"/>
      <c r="H213" s="79"/>
      <c r="I213" s="79"/>
      <c r="J213" s="79"/>
      <c r="K213" s="78"/>
      <c r="L213" s="80"/>
      <c r="M213" s="142">
        <f t="shared" si="6"/>
        <v>0</v>
      </c>
      <c r="N213" s="81"/>
      <c r="O213" s="144">
        <f t="shared" si="7"/>
        <v>0</v>
      </c>
      <c r="P213" s="36"/>
    </row>
    <row r="214" spans="1:16" s="84" customFormat="1" ht="25.5" x14ac:dyDescent="0.2">
      <c r="A214" s="132">
        <v>196</v>
      </c>
      <c r="B214" s="4" t="s">
        <v>372</v>
      </c>
      <c r="C214" s="86" t="s">
        <v>750</v>
      </c>
      <c r="D214" s="4" t="s">
        <v>11</v>
      </c>
      <c r="E214" s="4" t="s">
        <v>239</v>
      </c>
      <c r="F214" s="111">
        <v>90</v>
      </c>
      <c r="G214" s="78"/>
      <c r="H214" s="79"/>
      <c r="I214" s="79"/>
      <c r="J214" s="79"/>
      <c r="K214" s="78"/>
      <c r="L214" s="80"/>
      <c r="M214" s="142">
        <f t="shared" si="6"/>
        <v>0</v>
      </c>
      <c r="N214" s="81"/>
      <c r="O214" s="144">
        <f t="shared" si="7"/>
        <v>0</v>
      </c>
      <c r="P214" s="36"/>
    </row>
    <row r="215" spans="1:16" s="84" customFormat="1" ht="25.5" x14ac:dyDescent="0.2">
      <c r="A215" s="5">
        <v>197</v>
      </c>
      <c r="B215" s="4" t="s">
        <v>373</v>
      </c>
      <c r="C215" s="86" t="s">
        <v>749</v>
      </c>
      <c r="D215" s="4" t="s">
        <v>9</v>
      </c>
      <c r="E215" s="4" t="s">
        <v>585</v>
      </c>
      <c r="F215" s="111">
        <v>5</v>
      </c>
      <c r="G215" s="78"/>
      <c r="H215" s="79"/>
      <c r="I215" s="79"/>
      <c r="J215" s="79"/>
      <c r="K215" s="78"/>
      <c r="L215" s="80"/>
      <c r="M215" s="142">
        <f t="shared" si="6"/>
        <v>0</v>
      </c>
      <c r="N215" s="81"/>
      <c r="O215" s="144">
        <f t="shared" si="7"/>
        <v>0</v>
      </c>
      <c r="P215" s="36"/>
    </row>
    <row r="216" spans="1:16" s="84" customFormat="1" ht="25.5" x14ac:dyDescent="0.2">
      <c r="A216" s="132">
        <v>198</v>
      </c>
      <c r="B216" s="4" t="s">
        <v>374</v>
      </c>
      <c r="C216" s="86" t="s">
        <v>748</v>
      </c>
      <c r="D216" s="4" t="s">
        <v>9</v>
      </c>
      <c r="E216" s="4" t="s">
        <v>586</v>
      </c>
      <c r="F216" s="111">
        <v>10</v>
      </c>
      <c r="G216" s="78"/>
      <c r="H216" s="79"/>
      <c r="I216" s="79"/>
      <c r="J216" s="79"/>
      <c r="K216" s="78"/>
      <c r="L216" s="80"/>
      <c r="M216" s="142">
        <f t="shared" si="6"/>
        <v>0</v>
      </c>
      <c r="N216" s="81"/>
      <c r="O216" s="144">
        <f t="shared" si="7"/>
        <v>0</v>
      </c>
      <c r="P216" s="36"/>
    </row>
    <row r="217" spans="1:16" s="84" customFormat="1" ht="25.5" x14ac:dyDescent="0.2">
      <c r="A217" s="5">
        <v>199</v>
      </c>
      <c r="B217" s="4" t="s">
        <v>375</v>
      </c>
      <c r="C217" s="86" t="s">
        <v>747</v>
      </c>
      <c r="D217" s="4" t="s">
        <v>9</v>
      </c>
      <c r="E217" s="4" t="s">
        <v>587</v>
      </c>
      <c r="F217" s="111">
        <v>5</v>
      </c>
      <c r="G217" s="78"/>
      <c r="H217" s="79"/>
      <c r="I217" s="79"/>
      <c r="J217" s="79"/>
      <c r="K217" s="78"/>
      <c r="L217" s="80"/>
      <c r="M217" s="142">
        <f t="shared" si="6"/>
        <v>0</v>
      </c>
      <c r="N217" s="81"/>
      <c r="O217" s="144">
        <f t="shared" si="7"/>
        <v>0</v>
      </c>
      <c r="P217" s="36"/>
    </row>
    <row r="218" spans="1:16" s="128" customFormat="1" ht="51" x14ac:dyDescent="0.2">
      <c r="A218" s="132">
        <v>200</v>
      </c>
      <c r="B218" s="129" t="s">
        <v>376</v>
      </c>
      <c r="C218" s="99" t="s">
        <v>745</v>
      </c>
      <c r="D218" s="129" t="s">
        <v>9</v>
      </c>
      <c r="E218" s="129" t="s">
        <v>585</v>
      </c>
      <c r="F218" s="111">
        <v>5</v>
      </c>
      <c r="G218" s="100"/>
      <c r="H218" s="115"/>
      <c r="I218" s="115"/>
      <c r="J218" s="115"/>
      <c r="K218" s="100"/>
      <c r="L218" s="101"/>
      <c r="M218" s="142">
        <f t="shared" si="6"/>
        <v>0</v>
      </c>
      <c r="N218" s="81"/>
      <c r="O218" s="144">
        <f t="shared" si="7"/>
        <v>0</v>
      </c>
      <c r="P218" s="36"/>
    </row>
    <row r="219" spans="1:16" s="128" customFormat="1" ht="25.5" x14ac:dyDescent="0.2">
      <c r="A219" s="5">
        <v>201</v>
      </c>
      <c r="B219" s="129" t="s">
        <v>377</v>
      </c>
      <c r="C219" s="99" t="s">
        <v>746</v>
      </c>
      <c r="D219" s="129" t="s">
        <v>40</v>
      </c>
      <c r="E219" s="129" t="s">
        <v>378</v>
      </c>
      <c r="F219" s="111">
        <v>2</v>
      </c>
      <c r="G219" s="100"/>
      <c r="H219" s="115"/>
      <c r="I219" s="115"/>
      <c r="J219" s="115"/>
      <c r="K219" s="100"/>
      <c r="L219" s="101"/>
      <c r="M219" s="142">
        <f t="shared" si="6"/>
        <v>0</v>
      </c>
      <c r="N219" s="81"/>
      <c r="O219" s="144">
        <f t="shared" si="7"/>
        <v>0</v>
      </c>
      <c r="P219" s="36"/>
    </row>
    <row r="220" spans="1:16" s="128" customFormat="1" ht="25.5" x14ac:dyDescent="0.2">
      <c r="A220" s="132">
        <v>202</v>
      </c>
      <c r="B220" s="129" t="s">
        <v>379</v>
      </c>
      <c r="C220" s="99" t="s">
        <v>738</v>
      </c>
      <c r="D220" s="129" t="s">
        <v>9</v>
      </c>
      <c r="E220" s="129" t="s">
        <v>162</v>
      </c>
      <c r="F220" s="111">
        <v>30</v>
      </c>
      <c r="G220" s="100"/>
      <c r="H220" s="115"/>
      <c r="I220" s="115"/>
      <c r="J220" s="115"/>
      <c r="K220" s="100"/>
      <c r="L220" s="101"/>
      <c r="M220" s="142">
        <f t="shared" si="6"/>
        <v>0</v>
      </c>
      <c r="N220" s="81"/>
      <c r="O220" s="144">
        <f t="shared" si="7"/>
        <v>0</v>
      </c>
      <c r="P220" s="36"/>
    </row>
    <row r="221" spans="1:16" s="130" customFormat="1" ht="25.5" x14ac:dyDescent="0.2">
      <c r="A221" s="5">
        <v>203</v>
      </c>
      <c r="B221" s="120" t="s">
        <v>737</v>
      </c>
      <c r="C221" s="121" t="s">
        <v>739</v>
      </c>
      <c r="D221" s="120" t="s">
        <v>9</v>
      </c>
      <c r="E221" s="120" t="s">
        <v>157</v>
      </c>
      <c r="F221" s="122">
        <v>320</v>
      </c>
      <c r="G221" s="123"/>
      <c r="H221" s="133"/>
      <c r="I221" s="133"/>
      <c r="J221" s="133"/>
      <c r="K221" s="123"/>
      <c r="L221" s="124"/>
      <c r="M221" s="142">
        <f t="shared" si="6"/>
        <v>0</v>
      </c>
      <c r="N221" s="81"/>
      <c r="O221" s="144">
        <f t="shared" si="7"/>
        <v>0</v>
      </c>
      <c r="P221" s="184"/>
    </row>
    <row r="222" spans="1:16" s="141" customFormat="1" ht="25.5" x14ac:dyDescent="0.2">
      <c r="A222" s="132">
        <v>204</v>
      </c>
      <c r="B222" s="129" t="s">
        <v>380</v>
      </c>
      <c r="C222" s="99" t="s">
        <v>744</v>
      </c>
      <c r="D222" s="129" t="s">
        <v>9</v>
      </c>
      <c r="E222" s="129" t="s">
        <v>13</v>
      </c>
      <c r="F222" s="111">
        <v>50</v>
      </c>
      <c r="G222" s="100"/>
      <c r="H222" s="115"/>
      <c r="I222" s="115"/>
      <c r="J222" s="115"/>
      <c r="K222" s="100"/>
      <c r="L222" s="101"/>
      <c r="M222" s="142">
        <f t="shared" si="6"/>
        <v>0</v>
      </c>
      <c r="N222" s="81"/>
      <c r="O222" s="144">
        <f t="shared" si="7"/>
        <v>0</v>
      </c>
      <c r="P222" s="36"/>
    </row>
    <row r="223" spans="1:16" s="141" customFormat="1" x14ac:dyDescent="0.2">
      <c r="A223" s="5">
        <v>205</v>
      </c>
      <c r="B223" s="129" t="s">
        <v>381</v>
      </c>
      <c r="C223" s="99" t="s">
        <v>382</v>
      </c>
      <c r="D223" s="129" t="s">
        <v>9</v>
      </c>
      <c r="E223" s="129" t="s">
        <v>13</v>
      </c>
      <c r="F223" s="111">
        <v>25</v>
      </c>
      <c r="G223" s="100"/>
      <c r="H223" s="115"/>
      <c r="I223" s="115"/>
      <c r="J223" s="115"/>
      <c r="K223" s="100"/>
      <c r="L223" s="101"/>
      <c r="M223" s="142">
        <f t="shared" si="6"/>
        <v>0</v>
      </c>
      <c r="N223" s="81"/>
      <c r="O223" s="144">
        <f t="shared" si="7"/>
        <v>0</v>
      </c>
      <c r="P223" s="36"/>
    </row>
    <row r="224" spans="1:16" s="130" customFormat="1" ht="63.75" x14ac:dyDescent="0.2">
      <c r="A224" s="132">
        <v>206</v>
      </c>
      <c r="B224" s="120" t="s">
        <v>561</v>
      </c>
      <c r="C224" s="121" t="s">
        <v>626</v>
      </c>
      <c r="D224" s="120" t="s">
        <v>11</v>
      </c>
      <c r="E224" s="120" t="s">
        <v>17</v>
      </c>
      <c r="F224" s="122">
        <v>200</v>
      </c>
      <c r="G224" s="123"/>
      <c r="H224" s="133"/>
      <c r="I224" s="133"/>
      <c r="J224" s="133"/>
      <c r="K224" s="123"/>
      <c r="L224" s="124"/>
      <c r="M224" s="142">
        <f t="shared" si="6"/>
        <v>0</v>
      </c>
      <c r="N224" s="81"/>
      <c r="O224" s="144">
        <f t="shared" si="7"/>
        <v>0</v>
      </c>
      <c r="P224" s="184"/>
    </row>
    <row r="225" spans="1:16" s="141" customFormat="1" ht="89.25" x14ac:dyDescent="0.2">
      <c r="A225" s="5">
        <v>207</v>
      </c>
      <c r="B225" s="129" t="s">
        <v>383</v>
      </c>
      <c r="C225" s="99" t="s">
        <v>889</v>
      </c>
      <c r="D225" s="129" t="s">
        <v>9</v>
      </c>
      <c r="E225" s="120" t="s">
        <v>26</v>
      </c>
      <c r="F225" s="111">
        <v>1000</v>
      </c>
      <c r="G225" s="100"/>
      <c r="H225" s="115"/>
      <c r="I225" s="115"/>
      <c r="J225" s="115"/>
      <c r="K225" s="100"/>
      <c r="L225" s="101"/>
      <c r="M225" s="142">
        <f t="shared" si="6"/>
        <v>0</v>
      </c>
      <c r="N225" s="81"/>
      <c r="O225" s="144">
        <f t="shared" si="7"/>
        <v>0</v>
      </c>
      <c r="P225" s="36"/>
    </row>
    <row r="226" spans="1:16" s="141" customFormat="1" ht="204" x14ac:dyDescent="0.2">
      <c r="A226" s="132">
        <v>208</v>
      </c>
      <c r="B226" s="129" t="s">
        <v>475</v>
      </c>
      <c r="C226" s="99" t="s">
        <v>890</v>
      </c>
      <c r="D226" s="129" t="s">
        <v>9</v>
      </c>
      <c r="E226" s="129" t="s">
        <v>13</v>
      </c>
      <c r="F226" s="111">
        <v>60</v>
      </c>
      <c r="G226" s="100"/>
      <c r="H226" s="115"/>
      <c r="I226" s="115"/>
      <c r="J226" s="115"/>
      <c r="K226" s="100"/>
      <c r="L226" s="101"/>
      <c r="M226" s="142">
        <f t="shared" si="6"/>
        <v>0</v>
      </c>
      <c r="N226" s="81"/>
      <c r="O226" s="144">
        <f t="shared" si="7"/>
        <v>0</v>
      </c>
      <c r="P226" s="36"/>
    </row>
    <row r="227" spans="1:16" s="141" customFormat="1" ht="229.5" x14ac:dyDescent="0.2">
      <c r="A227" s="5">
        <v>209</v>
      </c>
      <c r="B227" s="129" t="s">
        <v>384</v>
      </c>
      <c r="C227" s="99" t="s">
        <v>891</v>
      </c>
      <c r="D227" s="129" t="s">
        <v>9</v>
      </c>
      <c r="E227" s="129" t="s">
        <v>13</v>
      </c>
      <c r="F227" s="111">
        <v>10</v>
      </c>
      <c r="G227" s="100"/>
      <c r="H227" s="115"/>
      <c r="I227" s="115"/>
      <c r="J227" s="115"/>
      <c r="K227" s="100"/>
      <c r="L227" s="101"/>
      <c r="M227" s="142">
        <f t="shared" si="6"/>
        <v>0</v>
      </c>
      <c r="N227" s="81"/>
      <c r="O227" s="144">
        <f t="shared" si="7"/>
        <v>0</v>
      </c>
      <c r="P227" s="36"/>
    </row>
    <row r="228" spans="1:16" s="141" customFormat="1" ht="51" x14ac:dyDescent="0.2">
      <c r="A228" s="132">
        <v>210</v>
      </c>
      <c r="B228" s="129" t="s">
        <v>385</v>
      </c>
      <c r="C228" s="99" t="s">
        <v>627</v>
      </c>
      <c r="D228" s="129" t="s">
        <v>40</v>
      </c>
      <c r="E228" s="129" t="s">
        <v>26</v>
      </c>
      <c r="F228" s="111">
        <v>90</v>
      </c>
      <c r="G228" s="100"/>
      <c r="H228" s="115"/>
      <c r="I228" s="115"/>
      <c r="J228" s="115"/>
      <c r="K228" s="100"/>
      <c r="L228" s="101"/>
      <c r="M228" s="142">
        <f t="shared" si="6"/>
        <v>0</v>
      </c>
      <c r="N228" s="81"/>
      <c r="O228" s="144">
        <f t="shared" si="7"/>
        <v>0</v>
      </c>
      <c r="P228" s="36"/>
    </row>
    <row r="229" spans="1:16" s="141" customFormat="1" ht="242.25" x14ac:dyDescent="0.2">
      <c r="A229" s="5">
        <v>211</v>
      </c>
      <c r="B229" s="129" t="s">
        <v>386</v>
      </c>
      <c r="C229" s="99" t="s">
        <v>892</v>
      </c>
      <c r="D229" s="129" t="s">
        <v>40</v>
      </c>
      <c r="E229" s="129" t="s">
        <v>22</v>
      </c>
      <c r="F229" s="111">
        <v>250</v>
      </c>
      <c r="G229" s="100"/>
      <c r="H229" s="115"/>
      <c r="I229" s="115"/>
      <c r="J229" s="115"/>
      <c r="K229" s="100"/>
      <c r="L229" s="101"/>
      <c r="M229" s="142">
        <f t="shared" si="6"/>
        <v>0</v>
      </c>
      <c r="N229" s="81"/>
      <c r="O229" s="144">
        <f t="shared" si="7"/>
        <v>0</v>
      </c>
      <c r="P229" s="36"/>
    </row>
    <row r="230" spans="1:16" s="141" customFormat="1" ht="242.25" x14ac:dyDescent="0.2">
      <c r="A230" s="132">
        <v>212</v>
      </c>
      <c r="B230" s="129" t="s">
        <v>387</v>
      </c>
      <c r="C230" s="99" t="s">
        <v>893</v>
      </c>
      <c r="D230" s="129" t="s">
        <v>40</v>
      </c>
      <c r="E230" s="129" t="s">
        <v>22</v>
      </c>
      <c r="F230" s="111">
        <v>2</v>
      </c>
      <c r="G230" s="100"/>
      <c r="H230" s="115"/>
      <c r="I230" s="115"/>
      <c r="J230" s="115"/>
      <c r="K230" s="100"/>
      <c r="L230" s="101"/>
      <c r="M230" s="142">
        <f t="shared" si="6"/>
        <v>0</v>
      </c>
      <c r="N230" s="81"/>
      <c r="O230" s="144">
        <f t="shared" si="7"/>
        <v>0</v>
      </c>
      <c r="P230" s="36"/>
    </row>
    <row r="231" spans="1:16" s="141" customFormat="1" ht="242.25" x14ac:dyDescent="0.2">
      <c r="A231" s="5">
        <v>213</v>
      </c>
      <c r="B231" s="129" t="s">
        <v>388</v>
      </c>
      <c r="C231" s="99" t="s">
        <v>894</v>
      </c>
      <c r="D231" s="129" t="s">
        <v>40</v>
      </c>
      <c r="E231" s="129" t="s">
        <v>22</v>
      </c>
      <c r="F231" s="111">
        <v>50</v>
      </c>
      <c r="G231" s="100"/>
      <c r="H231" s="115"/>
      <c r="I231" s="115"/>
      <c r="J231" s="115"/>
      <c r="K231" s="100"/>
      <c r="L231" s="101"/>
      <c r="M231" s="142">
        <f t="shared" si="6"/>
        <v>0</v>
      </c>
      <c r="N231" s="81"/>
      <c r="O231" s="144">
        <f t="shared" si="7"/>
        <v>0</v>
      </c>
      <c r="P231" s="36"/>
    </row>
    <row r="232" spans="1:16" s="141" customFormat="1" ht="242.25" x14ac:dyDescent="0.2">
      <c r="A232" s="132">
        <v>214</v>
      </c>
      <c r="B232" s="129" t="s">
        <v>389</v>
      </c>
      <c r="C232" s="99" t="s">
        <v>743</v>
      </c>
      <c r="D232" s="129" t="s">
        <v>40</v>
      </c>
      <c r="E232" s="129" t="s">
        <v>22</v>
      </c>
      <c r="F232" s="111">
        <v>450</v>
      </c>
      <c r="G232" s="100"/>
      <c r="H232" s="115"/>
      <c r="I232" s="115"/>
      <c r="J232" s="115"/>
      <c r="K232" s="100"/>
      <c r="L232" s="101"/>
      <c r="M232" s="142">
        <f t="shared" si="6"/>
        <v>0</v>
      </c>
      <c r="N232" s="81"/>
      <c r="O232" s="144">
        <f t="shared" si="7"/>
        <v>0</v>
      </c>
      <c r="P232" s="36"/>
    </row>
    <row r="233" spans="1:16" s="141" customFormat="1" ht="38.25" x14ac:dyDescent="0.2">
      <c r="A233" s="5">
        <v>215</v>
      </c>
      <c r="B233" s="129" t="s">
        <v>390</v>
      </c>
      <c r="C233" s="99" t="s">
        <v>895</v>
      </c>
      <c r="D233" s="129" t="s">
        <v>11</v>
      </c>
      <c r="E233" s="129" t="s">
        <v>26</v>
      </c>
      <c r="F233" s="111">
        <v>10</v>
      </c>
      <c r="G233" s="100"/>
      <c r="H233" s="115"/>
      <c r="I233" s="115"/>
      <c r="J233" s="115"/>
      <c r="K233" s="100"/>
      <c r="L233" s="101"/>
      <c r="M233" s="142">
        <f t="shared" si="6"/>
        <v>0</v>
      </c>
      <c r="N233" s="81"/>
      <c r="O233" s="144">
        <f t="shared" si="7"/>
        <v>0</v>
      </c>
      <c r="P233" s="36"/>
    </row>
    <row r="234" spans="1:16" s="141" customFormat="1" ht="51" x14ac:dyDescent="0.2">
      <c r="A234" s="132">
        <v>216</v>
      </c>
      <c r="B234" s="129" t="s">
        <v>391</v>
      </c>
      <c r="C234" s="99" t="s">
        <v>896</v>
      </c>
      <c r="D234" s="129" t="s">
        <v>11</v>
      </c>
      <c r="E234" s="129" t="s">
        <v>26</v>
      </c>
      <c r="F234" s="111">
        <v>220</v>
      </c>
      <c r="G234" s="100"/>
      <c r="H234" s="115"/>
      <c r="I234" s="115"/>
      <c r="J234" s="115"/>
      <c r="K234" s="100"/>
      <c r="L234" s="101"/>
      <c r="M234" s="142">
        <f t="shared" si="6"/>
        <v>0</v>
      </c>
      <c r="N234" s="81"/>
      <c r="O234" s="144">
        <f t="shared" si="7"/>
        <v>0</v>
      </c>
      <c r="P234" s="36"/>
    </row>
    <row r="235" spans="1:16" s="141" customFormat="1" ht="38.25" x14ac:dyDescent="0.2">
      <c r="A235" s="5">
        <v>217</v>
      </c>
      <c r="B235" s="129" t="s">
        <v>392</v>
      </c>
      <c r="C235" s="99" t="s">
        <v>742</v>
      </c>
      <c r="D235" s="129" t="s">
        <v>9</v>
      </c>
      <c r="E235" s="129" t="s">
        <v>13</v>
      </c>
      <c r="F235" s="111">
        <v>530</v>
      </c>
      <c r="G235" s="100"/>
      <c r="H235" s="115"/>
      <c r="I235" s="115"/>
      <c r="J235" s="115"/>
      <c r="K235" s="100"/>
      <c r="L235" s="101"/>
      <c r="M235" s="142">
        <f t="shared" si="6"/>
        <v>0</v>
      </c>
      <c r="N235" s="81"/>
      <c r="O235" s="144">
        <f t="shared" si="7"/>
        <v>0</v>
      </c>
      <c r="P235" s="36"/>
    </row>
    <row r="236" spans="1:16" s="141" customFormat="1" ht="178.5" x14ac:dyDescent="0.2">
      <c r="A236" s="132">
        <v>218</v>
      </c>
      <c r="B236" s="129" t="s">
        <v>393</v>
      </c>
      <c r="C236" s="99" t="s">
        <v>897</v>
      </c>
      <c r="D236" s="129" t="s">
        <v>9</v>
      </c>
      <c r="E236" s="129" t="s">
        <v>13</v>
      </c>
      <c r="F236" s="111">
        <v>1200</v>
      </c>
      <c r="G236" s="100"/>
      <c r="H236" s="115"/>
      <c r="I236" s="115"/>
      <c r="J236" s="115"/>
      <c r="K236" s="100"/>
      <c r="L236" s="101"/>
      <c r="M236" s="142">
        <f t="shared" si="6"/>
        <v>0</v>
      </c>
      <c r="N236" s="81"/>
      <c r="O236" s="144">
        <f t="shared" si="7"/>
        <v>0</v>
      </c>
      <c r="P236" s="36"/>
    </row>
    <row r="237" spans="1:16" s="141" customFormat="1" ht="191.25" x14ac:dyDescent="0.2">
      <c r="A237" s="5">
        <v>219</v>
      </c>
      <c r="B237" s="129" t="s">
        <v>394</v>
      </c>
      <c r="C237" s="99" t="s">
        <v>898</v>
      </c>
      <c r="D237" s="129" t="s">
        <v>9</v>
      </c>
      <c r="E237" s="129" t="s">
        <v>13</v>
      </c>
      <c r="F237" s="111">
        <v>140</v>
      </c>
      <c r="G237" s="100"/>
      <c r="H237" s="115"/>
      <c r="I237" s="115"/>
      <c r="J237" s="115"/>
      <c r="K237" s="100"/>
      <c r="L237" s="101"/>
      <c r="M237" s="142">
        <f t="shared" si="6"/>
        <v>0</v>
      </c>
      <c r="N237" s="81"/>
      <c r="O237" s="144">
        <f t="shared" si="7"/>
        <v>0</v>
      </c>
      <c r="P237" s="36"/>
    </row>
    <row r="238" spans="1:16" s="141" customFormat="1" ht="165.75" x14ac:dyDescent="0.2">
      <c r="A238" s="132">
        <v>220</v>
      </c>
      <c r="B238" s="129" t="s">
        <v>395</v>
      </c>
      <c r="C238" s="99" t="s">
        <v>899</v>
      </c>
      <c r="D238" s="129" t="s">
        <v>9</v>
      </c>
      <c r="E238" s="129" t="s">
        <v>13</v>
      </c>
      <c r="F238" s="111">
        <v>10</v>
      </c>
      <c r="G238" s="100"/>
      <c r="H238" s="115"/>
      <c r="I238" s="115"/>
      <c r="J238" s="115"/>
      <c r="K238" s="100"/>
      <c r="L238" s="101"/>
      <c r="M238" s="142">
        <f t="shared" si="6"/>
        <v>0</v>
      </c>
      <c r="N238" s="81"/>
      <c r="O238" s="144">
        <f t="shared" si="7"/>
        <v>0</v>
      </c>
      <c r="P238" s="36"/>
    </row>
    <row r="239" spans="1:16" s="141" customFormat="1" x14ac:dyDescent="0.2">
      <c r="A239" s="5">
        <v>221</v>
      </c>
      <c r="B239" s="129" t="s">
        <v>396</v>
      </c>
      <c r="C239" s="99" t="s">
        <v>566</v>
      </c>
      <c r="D239" s="129" t="s">
        <v>9</v>
      </c>
      <c r="E239" s="129" t="s">
        <v>13</v>
      </c>
      <c r="F239" s="111">
        <v>180</v>
      </c>
      <c r="G239" s="100"/>
      <c r="H239" s="115"/>
      <c r="I239" s="115"/>
      <c r="J239" s="115"/>
      <c r="K239" s="100"/>
      <c r="L239" s="101"/>
      <c r="M239" s="142">
        <f t="shared" si="6"/>
        <v>0</v>
      </c>
      <c r="N239" s="81"/>
      <c r="O239" s="144">
        <f t="shared" si="7"/>
        <v>0</v>
      </c>
      <c r="P239" s="36"/>
    </row>
    <row r="240" spans="1:16" s="130" customFormat="1" x14ac:dyDescent="0.25">
      <c r="A240" s="132">
        <v>222</v>
      </c>
      <c r="B240" s="120"/>
      <c r="C240" s="121" t="s">
        <v>480</v>
      </c>
      <c r="D240" s="120" t="s">
        <v>9</v>
      </c>
      <c r="E240" s="122">
        <v>1</v>
      </c>
      <c r="F240" s="122">
        <v>1</v>
      </c>
      <c r="G240" s="120"/>
      <c r="H240" s="121"/>
      <c r="I240" s="121"/>
      <c r="J240" s="121"/>
      <c r="K240" s="123"/>
      <c r="L240" s="124"/>
      <c r="M240" s="145">
        <v>8000</v>
      </c>
      <c r="N240" s="125">
        <v>22</v>
      </c>
      <c r="O240" s="146">
        <f>M240+(M240*N240%)</f>
        <v>9760</v>
      </c>
    </row>
    <row r="241" spans="1:15" s="20" customFormat="1" x14ac:dyDescent="0.25">
      <c r="A241" s="74"/>
      <c r="B241" s="7"/>
      <c r="C241" s="6" t="s">
        <v>434</v>
      </c>
      <c r="D241" s="6"/>
      <c r="E241" s="6"/>
      <c r="F241" s="75"/>
      <c r="G241" s="7"/>
      <c r="H241" s="6"/>
      <c r="I241" s="6"/>
      <c r="J241" s="6"/>
      <c r="K241" s="6"/>
      <c r="L241" s="76"/>
      <c r="M241" s="143">
        <f>SUM(M19:M240)</f>
        <v>8000</v>
      </c>
      <c r="N241" s="82"/>
      <c r="O241" s="143">
        <f>SUM(O19:O240)</f>
        <v>9760</v>
      </c>
    </row>
    <row r="242" spans="1:15" x14ac:dyDescent="0.25">
      <c r="B242" s="12"/>
      <c r="C242" s="12"/>
      <c r="D242" s="12"/>
      <c r="E242" s="12"/>
      <c r="F242" s="13"/>
      <c r="G242" s="26"/>
      <c r="H242" s="12"/>
      <c r="I242" s="12"/>
      <c r="J242" s="12"/>
      <c r="K242" s="12"/>
      <c r="L242" s="17"/>
      <c r="M242" s="13"/>
      <c r="N242" s="13"/>
      <c r="O242" s="126"/>
    </row>
    <row r="243" spans="1:15" x14ac:dyDescent="0.25">
      <c r="B243" s="12"/>
      <c r="C243" s="12"/>
      <c r="D243" s="12"/>
      <c r="E243" s="12"/>
      <c r="F243" s="13"/>
      <c r="G243" s="26"/>
      <c r="H243" s="12"/>
      <c r="I243" s="12"/>
      <c r="J243" s="12"/>
      <c r="K243" s="12"/>
      <c r="L243" s="17"/>
      <c r="M243" s="13"/>
      <c r="N243" s="13"/>
      <c r="O243" s="127"/>
    </row>
    <row r="244" spans="1:15" x14ac:dyDescent="0.25">
      <c r="B244" s="12"/>
      <c r="C244" s="12"/>
      <c r="D244" s="12"/>
      <c r="E244" s="12"/>
      <c r="F244" s="13"/>
      <c r="G244" s="26"/>
      <c r="H244" s="12"/>
      <c r="I244" s="12"/>
      <c r="J244" s="12"/>
      <c r="K244" s="12"/>
      <c r="L244" s="17"/>
      <c r="M244" s="13"/>
      <c r="N244" s="13"/>
      <c r="O244" s="131"/>
    </row>
    <row r="245" spans="1:15" x14ac:dyDescent="0.25">
      <c r="B245" s="12"/>
      <c r="C245" s="12"/>
      <c r="D245" s="12"/>
      <c r="E245" s="12"/>
      <c r="F245" s="13"/>
      <c r="G245" s="26"/>
      <c r="H245" s="12"/>
      <c r="I245" s="12"/>
      <c r="J245" s="12"/>
      <c r="K245" s="12"/>
      <c r="L245" s="17"/>
      <c r="M245" s="13"/>
      <c r="N245" s="13"/>
      <c r="O245" s="17"/>
    </row>
    <row r="246" spans="1:15" x14ac:dyDescent="0.25">
      <c r="B246" s="12"/>
      <c r="C246" s="12"/>
      <c r="D246" s="12"/>
      <c r="E246" s="12"/>
      <c r="F246" s="13"/>
      <c r="G246" s="26"/>
      <c r="H246" s="12"/>
      <c r="I246" s="12"/>
      <c r="J246" s="12"/>
      <c r="K246" s="12"/>
      <c r="L246" s="17"/>
      <c r="M246" s="13"/>
      <c r="N246" s="13"/>
      <c r="O246" s="17"/>
    </row>
    <row r="247" spans="1:15" x14ac:dyDescent="0.25">
      <c r="B247" s="12"/>
      <c r="C247" s="12"/>
      <c r="D247" s="12"/>
      <c r="E247" s="12"/>
      <c r="F247" s="13"/>
      <c r="G247" s="26"/>
      <c r="H247" s="12"/>
      <c r="I247" s="12"/>
      <c r="J247" s="12"/>
      <c r="K247" s="12"/>
      <c r="L247" s="17"/>
      <c r="M247" s="13"/>
      <c r="N247" s="13"/>
      <c r="O247" s="17"/>
    </row>
    <row r="248" spans="1:15" x14ac:dyDescent="0.25">
      <c r="B248" s="12"/>
      <c r="C248" s="12"/>
      <c r="D248" s="12"/>
      <c r="E248" s="12"/>
      <c r="F248" s="13"/>
      <c r="G248" s="26"/>
      <c r="H248" s="12"/>
      <c r="I248" s="12"/>
      <c r="J248" s="12"/>
      <c r="K248" s="12"/>
      <c r="L248" s="17"/>
      <c r="M248" s="13"/>
      <c r="N248" s="13"/>
      <c r="O248" s="17"/>
    </row>
    <row r="249" spans="1:15" x14ac:dyDescent="0.25">
      <c r="B249" s="12"/>
      <c r="C249" s="12"/>
      <c r="D249" s="12"/>
      <c r="E249" s="12"/>
      <c r="F249" s="13"/>
      <c r="G249" s="26"/>
      <c r="H249" s="12"/>
      <c r="I249" s="12"/>
      <c r="J249" s="12"/>
      <c r="K249" s="12"/>
      <c r="L249" s="17"/>
      <c r="M249" s="13"/>
      <c r="N249" s="13"/>
      <c r="O249" s="17"/>
    </row>
  </sheetData>
  <sheetProtection algorithmName="SHA-512" hashValue="AAN/Nto0kwxfdPbpXz2QSoUJz513y9ALGDlpFTMErmr12NVGTPj1i1NN9zS6GgP0xUmmNbkuUzo+iHdwkD9ERA==" saltValue="kb0biZnvFjI1nmsq4L0zmg==" spinCount="100000" sheet="1" selectLockedCells="1"/>
  <mergeCells count="14">
    <mergeCell ref="A13:O14"/>
    <mergeCell ref="A8:O8"/>
    <mergeCell ref="A9:O9"/>
    <mergeCell ref="A11:O11"/>
    <mergeCell ref="A1:G1"/>
    <mergeCell ref="A2:G2"/>
    <mergeCell ref="A3:B3"/>
    <mergeCell ref="C3:G3"/>
    <mergeCell ref="A4:B4"/>
    <mergeCell ref="C4:G4"/>
    <mergeCell ref="A5:B5"/>
    <mergeCell ref="C5:G5"/>
    <mergeCell ref="A6:B6"/>
    <mergeCell ref="C6:G6"/>
  </mergeCells>
  <dataValidations count="1">
    <dataValidation type="list" errorStyle="information" allowBlank="1" showInputMessage="1" showErrorMessage="1" sqref="E19:E240">
      <formula1>"H,KG,KO,L,M,M2,M3,MW,PAR,PM,PN,ST,T,GR,SC,SET,BL,ZAV,PL,PAK,KOM,ROLA,KPL"</formula1>
    </dataValidation>
  </dataValidations>
  <pageMargins left="0.11811023622047245" right="0.11811023622047245" top="0.15748031496062992" bottom="0.15748031496062992" header="0.31496062992125984" footer="0.31496062992125984"/>
  <pageSetup paperSize="9" scale="68" fitToHeight="0" orientation="landscape"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1"/>
  <sheetViews>
    <sheetView showGridLines="0" zoomScaleNormal="100" workbookViewId="0">
      <selection activeCell="B15" sqref="B15:C15"/>
    </sheetView>
  </sheetViews>
  <sheetFormatPr defaultRowHeight="15" x14ac:dyDescent="0.25"/>
  <cols>
    <col min="1" max="1" width="10" style="49" customWidth="1"/>
    <col min="2" max="2" width="50.7109375" customWidth="1"/>
    <col min="3" max="3" width="12.7109375" bestFit="1" customWidth="1"/>
  </cols>
  <sheetData>
    <row r="2" spans="1:7" x14ac:dyDescent="0.25">
      <c r="B2" s="1"/>
      <c r="C2" s="2"/>
    </row>
    <row r="3" spans="1:7" x14ac:dyDescent="0.25">
      <c r="B3" s="1"/>
      <c r="C3" s="2"/>
    </row>
    <row r="4" spans="1:7" x14ac:dyDescent="0.25">
      <c r="B4" s="1"/>
      <c r="C4" s="2"/>
    </row>
    <row r="5" spans="1:7" x14ac:dyDescent="0.25">
      <c r="B5" s="1"/>
      <c r="C5" s="2"/>
    </row>
    <row r="6" spans="1:7" x14ac:dyDescent="0.25">
      <c r="B6" s="1"/>
      <c r="C6" s="2"/>
    </row>
    <row r="7" spans="1:7" s="58" customFormat="1" ht="15.75" x14ac:dyDescent="0.25"/>
    <row r="8" spans="1:7" s="58" customFormat="1" ht="15.75" x14ac:dyDescent="0.25">
      <c r="A8" s="227" t="s">
        <v>431</v>
      </c>
      <c r="B8" s="228"/>
      <c r="C8" s="228"/>
    </row>
    <row r="9" spans="1:7" s="58" customFormat="1" ht="15.75" x14ac:dyDescent="0.25">
      <c r="A9" s="62"/>
      <c r="B9" s="63"/>
      <c r="C9" s="62"/>
    </row>
    <row r="10" spans="1:7" s="58" customFormat="1" ht="15.75" x14ac:dyDescent="0.25">
      <c r="A10" s="62"/>
      <c r="B10" s="63"/>
      <c r="C10" s="62"/>
    </row>
    <row r="11" spans="1:7" s="58" customFormat="1" ht="15.75" x14ac:dyDescent="0.25">
      <c r="A11" s="218" t="s">
        <v>408</v>
      </c>
      <c r="B11" s="231"/>
      <c r="C11" s="232"/>
      <c r="D11" s="60"/>
      <c r="E11" s="60"/>
      <c r="F11" s="60"/>
      <c r="G11" s="60"/>
    </row>
    <row r="12" spans="1:7" s="58" customFormat="1" ht="15.75" x14ac:dyDescent="0.25">
      <c r="A12" s="50" t="s">
        <v>409</v>
      </c>
      <c r="B12" s="229"/>
      <c r="C12" s="230"/>
      <c r="D12" s="61"/>
      <c r="E12" s="61"/>
      <c r="F12" s="61"/>
    </row>
    <row r="13" spans="1:7" s="58" customFormat="1" ht="15.75" x14ac:dyDescent="0.25">
      <c r="A13" s="50" t="s">
        <v>410</v>
      </c>
      <c r="B13" s="229"/>
      <c r="C13" s="230"/>
      <c r="D13" s="61"/>
      <c r="E13" s="61"/>
      <c r="F13" s="61"/>
    </row>
    <row r="14" spans="1:7" s="58" customFormat="1" ht="15.75" x14ac:dyDescent="0.25">
      <c r="A14" s="50" t="s">
        <v>411</v>
      </c>
      <c r="B14" s="229"/>
      <c r="C14" s="230"/>
      <c r="D14" s="61"/>
      <c r="E14" s="61"/>
      <c r="F14" s="61"/>
    </row>
    <row r="15" spans="1:7" s="58" customFormat="1" ht="15.75" x14ac:dyDescent="0.25">
      <c r="A15" s="50" t="s">
        <v>412</v>
      </c>
      <c r="B15" s="229"/>
      <c r="C15" s="230"/>
      <c r="D15" s="61"/>
      <c r="E15" s="61"/>
      <c r="F15" s="61"/>
    </row>
    <row r="16" spans="1:7" s="58" customFormat="1" ht="15.75" x14ac:dyDescent="0.25">
      <c r="A16" s="62"/>
      <c r="B16" s="63"/>
      <c r="C16" s="62"/>
    </row>
    <row r="17" spans="1:3" s="58" customFormat="1" ht="15.75" x14ac:dyDescent="0.25">
      <c r="A17" s="62"/>
      <c r="B17" s="63"/>
      <c r="C17" s="62"/>
    </row>
    <row r="18" spans="1:3" s="58" customFormat="1" ht="15.75" x14ac:dyDescent="0.25">
      <c r="A18" s="62"/>
      <c r="B18" s="64"/>
      <c r="C18" s="62"/>
    </row>
    <row r="19" spans="1:3" s="58" customFormat="1" ht="15.75" x14ac:dyDescent="0.25">
      <c r="A19" s="62"/>
      <c r="B19" s="63"/>
      <c r="C19" s="62"/>
    </row>
    <row r="20" spans="1:3" s="58" customFormat="1" ht="15.75" x14ac:dyDescent="0.25">
      <c r="A20" s="62"/>
      <c r="B20" s="63"/>
      <c r="C20" s="62"/>
    </row>
    <row r="21" spans="1:3" s="58" customFormat="1" ht="15.75" customHeight="1" x14ac:dyDescent="0.25">
      <c r="A21" s="218" t="s">
        <v>432</v>
      </c>
      <c r="B21" s="219"/>
      <c r="C21" s="220"/>
    </row>
    <row r="22" spans="1:3" s="58" customFormat="1" ht="25.5" x14ac:dyDescent="0.25">
      <c r="A22" s="225" t="s">
        <v>433</v>
      </c>
      <c r="B22" s="226"/>
      <c r="C22" s="3" t="s">
        <v>486</v>
      </c>
    </row>
    <row r="23" spans="1:3" s="58" customFormat="1" ht="15.75" x14ac:dyDescent="0.25">
      <c r="A23" s="221" t="s">
        <v>425</v>
      </c>
      <c r="B23" s="222"/>
      <c r="C23" s="65">
        <f>'Sklop OBVEZILNI MATERIAL'!M180</f>
        <v>20000</v>
      </c>
    </row>
    <row r="24" spans="1:3" s="58" customFormat="1" ht="15.75" customHeight="1" x14ac:dyDescent="0.25">
      <c r="A24" s="221" t="s">
        <v>426</v>
      </c>
      <c r="B24" s="222"/>
      <c r="C24" s="65">
        <f>'Sklop SREDSTVA ZA DEZINFEKCIJO'!M38</f>
        <v>2000</v>
      </c>
    </row>
    <row r="25" spans="1:3" s="58" customFormat="1" ht="15.75" customHeight="1" x14ac:dyDescent="0.25">
      <c r="A25" s="221" t="s">
        <v>427</v>
      </c>
      <c r="B25" s="222"/>
      <c r="C25" s="65">
        <f>'Sklop BRIZGE IGLE KANILE'!M49</f>
        <v>600</v>
      </c>
    </row>
    <row r="26" spans="1:3" s="58" customFormat="1" ht="15.75" customHeight="1" x14ac:dyDescent="0.25">
      <c r="A26" s="221" t="s">
        <v>428</v>
      </c>
      <c r="B26" s="222"/>
      <c r="C26" s="65">
        <f>'Sklop ROKAVICE'!M44</f>
        <v>2000</v>
      </c>
    </row>
    <row r="27" spans="1:3" s="58" customFormat="1" ht="15.75" customHeight="1" x14ac:dyDescent="0.25">
      <c r="A27" s="221" t="s">
        <v>429</v>
      </c>
      <c r="B27" s="222"/>
      <c r="C27" s="65">
        <f>'Sklop OSTALI SANITETNI MATERIAL'!M241</f>
        <v>8000</v>
      </c>
    </row>
    <row r="28" spans="1:3" s="58" customFormat="1" ht="15.75" x14ac:dyDescent="0.25">
      <c r="A28" s="223" t="s">
        <v>487</v>
      </c>
      <c r="B28" s="222"/>
      <c r="C28" s="66">
        <f>SUM(C23:C27)</f>
        <v>32600</v>
      </c>
    </row>
    <row r="29" spans="1:3" s="58" customFormat="1" ht="15.75" x14ac:dyDescent="0.25">
      <c r="A29" s="224" t="s">
        <v>430</v>
      </c>
      <c r="B29" s="222"/>
      <c r="C29" s="67" t="e">
        <f>C30-C28</f>
        <v>#REF!</v>
      </c>
    </row>
    <row r="30" spans="1:3" s="58" customFormat="1" ht="15.75" x14ac:dyDescent="0.25">
      <c r="A30" s="223" t="s">
        <v>488</v>
      </c>
      <c r="B30" s="222"/>
      <c r="C30" s="66" t="e">
        <f>'Sklop OBVEZILNI MATERIAL'!O180+#REF!+'Sklop BRIZGE IGLE KANILE'!O49+'Sklop ROKAVICE'!O44+'Sklop OSTALI SANITETNI MATERIAL'!O241</f>
        <v>#REF!</v>
      </c>
    </row>
    <row r="31" spans="1:3" s="58" customFormat="1" ht="15.75" x14ac:dyDescent="0.25">
      <c r="B31" s="59"/>
    </row>
  </sheetData>
  <sheetProtection algorithmName="SHA-512" hashValue="SPLUaNLXLZgaRW70GUJdzWh8zl/i1yGCJfU8rFFOlU5nwcY9zhRvcKu8wHvCHUuaOienCpDp7DQJzJZ4jnMlgQ==" saltValue="VnHNxPpbGCcjUi9WADwNeQ==" spinCount="100000" sheet="1" selectLockedCells="1"/>
  <mergeCells count="16">
    <mergeCell ref="A8:C8"/>
    <mergeCell ref="B14:C14"/>
    <mergeCell ref="B15:C15"/>
    <mergeCell ref="A11:C11"/>
    <mergeCell ref="B12:C12"/>
    <mergeCell ref="B13:C13"/>
    <mergeCell ref="A30:B30"/>
    <mergeCell ref="A22:B22"/>
    <mergeCell ref="A23:B23"/>
    <mergeCell ref="A24:B24"/>
    <mergeCell ref="A25:B25"/>
    <mergeCell ref="A21:C21"/>
    <mergeCell ref="A26:B26"/>
    <mergeCell ref="A27:B27"/>
    <mergeCell ref="A28:B28"/>
    <mergeCell ref="A29:B29"/>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Sklop OBVEZILNI MATERIAL</vt:lpstr>
      <vt:lpstr>Sklop SREDSTVA ZA DEZINFEKCIJO</vt:lpstr>
      <vt:lpstr>Sklop BRIZGE IGLE KANILE</vt:lpstr>
      <vt:lpstr>Sklop ROKAVICE</vt:lpstr>
      <vt:lpstr>Sklop OSTALI SANITETNI MATERIAL</vt:lpstr>
      <vt:lpstr>Rekapitulacija po sklopih</vt:lpstr>
      <vt:lpstr>'Rekapitulacija po sklopih'!Področje_tiskanja</vt:lpstr>
      <vt:lpstr>'Sklop BRIZGE IGLE KANILE'!Tiskanje_naslovov</vt:lpstr>
      <vt:lpstr>'Sklop OBVEZILNI MATERIAL'!Tiskanje_naslovov</vt:lpstr>
      <vt:lpstr>'Sklop OSTALI SANITETNI MATERIAL'!Tiskanje_naslovov</vt:lpstr>
      <vt:lpstr>'Sklop ROKAVICE'!Tiskanje_naslovov</vt:lpstr>
      <vt:lpstr>'Sklop SREDSTVA ZA DEZINFEKCIJO'!Tiskanje_naslovov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 Gomboši</dc:creator>
  <cp:lastModifiedBy>Anja Gomboši</cp:lastModifiedBy>
  <cp:lastPrinted>2025-12-10T11:24:06Z</cp:lastPrinted>
  <dcterms:created xsi:type="dcterms:W3CDTF">2022-02-18T07:29:35Z</dcterms:created>
  <dcterms:modified xsi:type="dcterms:W3CDTF">2025-12-10T11:55:48Z</dcterms:modified>
</cp:coreProperties>
</file>